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295"/>
  </bookViews>
  <sheets>
    <sheet name="Sheet5" sheetId="1" r:id="rId1"/>
  </sheets>
  <definedNames>
    <definedName name="_xlnm.Print_Area" localSheetId="0">Sheet5!$A$1:$H$268</definedName>
    <definedName name="_xlnm.Print_Titles" localSheetId="0">Sheet5!$5:$6</definedName>
    <definedName name="Z_155F7499_2150_4D1D_A33C_609506E2BE56_.wvu.PrintTitles" localSheetId="0" hidden="1">Sheet5!$5:$6</definedName>
    <definedName name="Z_8A68503D_EAEE_49D7_B957_F867E305B493_.wvu.PrintArea" localSheetId="0" hidden="1">Sheet5!$A$1:$H$268</definedName>
    <definedName name="Z_8A68503D_EAEE_49D7_B957_F867E305B493_.wvu.PrintTitles" localSheetId="0" hidden="1">Sheet5!$5:$6</definedName>
    <definedName name="Z_C1CA0EED_2C54_4470_BEA3_7FC59665EB35_.wvu.PrintArea" localSheetId="0" hidden="1">Sheet5!$A$1:$H$268</definedName>
    <definedName name="Z_C1CA0EED_2C54_4470_BEA3_7FC59665EB35_.wvu.PrintTitles" localSheetId="0" hidden="1">Sheet5!$5:$6</definedName>
    <definedName name="Z_C2B771FF_7EA5_48FE_AC7B_8F46ADB6509C_.wvu.PrintArea" localSheetId="0" hidden="1">Sheet5!$A$1:$H$268</definedName>
    <definedName name="Z_C2B771FF_7EA5_48FE_AC7B_8F46ADB6509C_.wvu.PrintTitles" localSheetId="0" hidden="1">Sheet5!$5:$6</definedName>
    <definedName name="Z_E7299FF9_9BFD_4228_A75B_920C4DDCA7D1_.wvu.PrintTitles" localSheetId="0" hidden="1">Sheet5!$5:$6</definedName>
  </definedNames>
  <calcPr calcId="162913"/>
  <customWorkbookViews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Anahit Badalyan - Personal View" guid="{C1CA0EED-2C54-4470-BEA3-7FC59665EB35}" mergeInterval="0" personalView="1" maximized="1" windowWidth="1916" windowHeight="836" activeSheetId="1"/>
    <customWorkbookView name="Marine Shishyan - Личное представление" guid="{C2B771FF-7EA5-48FE-AC7B-8F46ADB6509C}" mergeInterval="0" personalView="1" maximized="1" windowWidth="1916" windowHeight="808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Svetlana Sukiasyan - Personal View" guid="{8A68503D-EAEE-49D7-B957-F867E305B493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6" i="1" l="1"/>
  <c r="D132" i="1"/>
  <c r="D128" i="1" l="1"/>
  <c r="D129" i="1"/>
  <c r="D130" i="1"/>
  <c r="D127" i="1"/>
  <c r="D124" i="1"/>
  <c r="D125" i="1"/>
  <c r="D126" i="1"/>
  <c r="D123" i="1"/>
  <c r="D118" i="1"/>
  <c r="E116" i="1"/>
  <c r="F116" i="1"/>
  <c r="D228" i="1" l="1"/>
  <c r="D230" i="1"/>
  <c r="D231" i="1"/>
  <c r="D229" i="1"/>
  <c r="E228" i="1"/>
  <c r="F228" i="1"/>
  <c r="H228" i="1"/>
  <c r="G228" i="1"/>
  <c r="G61" i="1" l="1"/>
  <c r="F61" i="1"/>
  <c r="D61" i="1"/>
  <c r="E61" i="1"/>
  <c r="H61" i="1"/>
  <c r="D70" i="1"/>
  <c r="D63" i="1"/>
  <c r="F63" i="1"/>
  <c r="G63" i="1"/>
  <c r="H63" i="1"/>
  <c r="E63" i="1"/>
  <c r="D68" i="1"/>
  <c r="D69" i="1"/>
  <c r="E68" i="1"/>
  <c r="G68" i="1"/>
  <c r="H68" i="1"/>
  <c r="F68" i="1"/>
  <c r="E65" i="1"/>
  <c r="F65" i="1"/>
  <c r="G65" i="1"/>
  <c r="H65" i="1"/>
  <c r="D67" i="1"/>
  <c r="D66" i="1"/>
  <c r="D65" i="1" l="1"/>
  <c r="D224" i="1" l="1"/>
  <c r="E224" i="1"/>
  <c r="F224" i="1"/>
  <c r="G224" i="1"/>
  <c r="H224" i="1"/>
  <c r="D114" i="1"/>
  <c r="D113" i="1"/>
  <c r="D112" i="1"/>
  <c r="D111" i="1"/>
  <c r="D110" i="1"/>
  <c r="D109" i="1"/>
  <c r="H107" i="1"/>
  <c r="G107" i="1"/>
  <c r="G105" i="1" s="1"/>
  <c r="F107" i="1"/>
  <c r="E107" i="1"/>
  <c r="E105" i="1" s="1"/>
  <c r="H105" i="1"/>
  <c r="F105" i="1"/>
  <c r="D107" i="1" l="1"/>
  <c r="D105" i="1" s="1"/>
  <c r="E139" i="1" l="1"/>
  <c r="F139" i="1"/>
  <c r="G139" i="1"/>
  <c r="H139" i="1"/>
  <c r="D142" i="1"/>
  <c r="D56" i="1"/>
  <c r="E17" i="1" l="1"/>
  <c r="F17" i="1"/>
  <c r="G17" i="1"/>
  <c r="H17" i="1"/>
  <c r="D19" i="1"/>
  <c r="H116" i="1" l="1"/>
  <c r="H35" i="1"/>
  <c r="E166" i="1"/>
  <c r="F166" i="1"/>
  <c r="G166" i="1"/>
  <c r="H166" i="1"/>
  <c r="E59" i="1"/>
  <c r="E7" i="1" s="1"/>
  <c r="D72" i="1" l="1"/>
  <c r="D73" i="1"/>
  <c r="D74" i="1"/>
  <c r="D75" i="1"/>
  <c r="D76" i="1"/>
  <c r="D77" i="1"/>
  <c r="D78" i="1"/>
  <c r="H79" i="1"/>
  <c r="H59" i="1" s="1"/>
  <c r="D97" i="1"/>
  <c r="D96" i="1"/>
  <c r="F95" i="1"/>
  <c r="D95" i="1" s="1"/>
  <c r="D94" i="1"/>
  <c r="D93" i="1"/>
  <c r="D92" i="1" s="1"/>
  <c r="F92" i="1"/>
  <c r="F90" i="1" s="1"/>
  <c r="D89" i="1"/>
  <c r="D88" i="1"/>
  <c r="D87" i="1" s="1"/>
  <c r="F87" i="1"/>
  <c r="F81" i="1" s="1"/>
  <c r="F79" i="1" s="1"/>
  <c r="F59" i="1" s="1"/>
  <c r="D86" i="1"/>
  <c r="D85" i="1" s="1"/>
  <c r="G85" i="1"/>
  <c r="D84" i="1"/>
  <c r="D83" i="1" s="1"/>
  <c r="G83" i="1"/>
  <c r="D90" i="1" l="1"/>
  <c r="D81" i="1"/>
  <c r="D79" i="1" s="1"/>
  <c r="D59" i="1" s="1"/>
  <c r="G81" i="1"/>
  <c r="G79" i="1" s="1"/>
  <c r="G59" i="1" s="1"/>
  <c r="D25" i="1"/>
  <c r="E144" i="1"/>
  <c r="H144" i="1"/>
  <c r="D146" i="1"/>
  <c r="F144" i="1"/>
  <c r="G144" i="1"/>
  <c r="D144" i="1" l="1"/>
  <c r="D119" i="1"/>
  <c r="D120" i="1"/>
  <c r="D121" i="1"/>
  <c r="D122" i="1"/>
  <c r="D131" i="1"/>
  <c r="D133" i="1"/>
  <c r="G116" i="1"/>
  <c r="D207" i="1"/>
  <c r="D198" i="1"/>
  <c r="D199" i="1"/>
  <c r="D200" i="1"/>
  <c r="D201" i="1"/>
  <c r="D197" i="1"/>
  <c r="F195" i="1"/>
  <c r="F192" i="1" s="1"/>
  <c r="G195" i="1"/>
  <c r="G192" i="1" s="1"/>
  <c r="H195" i="1"/>
  <c r="H192" i="1" s="1"/>
  <c r="E195" i="1"/>
  <c r="E192" i="1" s="1"/>
  <c r="D202" i="1"/>
  <c r="D203" i="1"/>
  <c r="E205" i="1"/>
  <c r="F205" i="1"/>
  <c r="G205" i="1"/>
  <c r="H205" i="1"/>
  <c r="D208" i="1"/>
  <c r="D209" i="1"/>
  <c r="D210" i="1"/>
  <c r="D148" i="1"/>
  <c r="D147" i="1"/>
  <c r="D205" i="1" l="1"/>
  <c r="D195" i="1"/>
  <c r="D169" i="1" l="1"/>
  <c r="E99" i="1" l="1"/>
  <c r="E186" i="1" l="1"/>
  <c r="F186" i="1"/>
  <c r="G186" i="1"/>
  <c r="H186" i="1"/>
  <c r="D190" i="1"/>
  <c r="E51" i="1" l="1"/>
  <c r="F51" i="1"/>
  <c r="G51" i="1"/>
  <c r="H51" i="1"/>
  <c r="E220" i="1" l="1"/>
  <c r="F220" i="1"/>
  <c r="G220" i="1"/>
  <c r="H220" i="1"/>
  <c r="D24" i="1"/>
  <c r="E35" i="1" l="1"/>
  <c r="F35" i="1"/>
  <c r="G35" i="1"/>
  <c r="F99" i="1"/>
  <c r="G99" i="1"/>
  <c r="H99" i="1"/>
  <c r="E42" i="1" l="1"/>
  <c r="F42" i="1"/>
  <c r="G42" i="1"/>
  <c r="H42" i="1"/>
  <c r="E216" i="1"/>
  <c r="F216" i="1"/>
  <c r="G216" i="1"/>
  <c r="H216" i="1"/>
  <c r="E212" i="1"/>
  <c r="F212" i="1"/>
  <c r="G212" i="1"/>
  <c r="H212" i="1"/>
  <c r="E162" i="1"/>
  <c r="F162" i="1"/>
  <c r="G162" i="1"/>
  <c r="H162" i="1"/>
  <c r="E158" i="1"/>
  <c r="F158" i="1"/>
  <c r="G158" i="1"/>
  <c r="H158" i="1"/>
  <c r="E154" i="1"/>
  <c r="F154" i="1"/>
  <c r="G154" i="1"/>
  <c r="H154" i="1"/>
  <c r="E150" i="1"/>
  <c r="F150" i="1"/>
  <c r="G150" i="1"/>
  <c r="H150" i="1"/>
  <c r="E135" i="1"/>
  <c r="F135" i="1"/>
  <c r="G135" i="1"/>
  <c r="H135" i="1"/>
  <c r="E47" i="1"/>
  <c r="F47" i="1"/>
  <c r="G47" i="1"/>
  <c r="H47" i="1"/>
  <c r="E31" i="1"/>
  <c r="F31" i="1"/>
  <c r="G31" i="1"/>
  <c r="H31" i="1"/>
  <c r="E27" i="1"/>
  <c r="F27" i="1"/>
  <c r="G27" i="1"/>
  <c r="H27" i="1"/>
  <c r="E13" i="1"/>
  <c r="F13" i="1"/>
  <c r="G13" i="1"/>
  <c r="H13" i="1"/>
  <c r="E9" i="1"/>
  <c r="F9" i="1"/>
  <c r="G9" i="1"/>
  <c r="H9" i="1"/>
  <c r="D102" i="1"/>
  <c r="D101" i="1"/>
  <c r="D184" i="1" l="1"/>
  <c r="D185" i="1"/>
  <c r="D183" i="1"/>
  <c r="D181" i="1" s="1"/>
  <c r="E181" i="1"/>
  <c r="D227" i="1" l="1"/>
  <c r="D189" i="1"/>
  <c r="D188" i="1"/>
  <c r="D186" i="1" s="1"/>
  <c r="E177" i="1"/>
  <c r="H181" i="1"/>
  <c r="H177" i="1" s="1"/>
  <c r="G181" i="1"/>
  <c r="G177" i="1" s="1"/>
  <c r="F181" i="1"/>
  <c r="F177" i="1" s="1"/>
  <c r="D57" i="1"/>
  <c r="D164" i="1" l="1"/>
  <c r="D162" i="1" s="1"/>
  <c r="D172" i="1" l="1"/>
  <c r="D174" i="1"/>
  <c r="D173" i="1"/>
  <c r="D39" i="1" l="1"/>
  <c r="D268" i="1" l="1"/>
  <c r="D266" i="1" s="1"/>
  <c r="H266" i="1"/>
  <c r="G266" i="1"/>
  <c r="F266" i="1"/>
  <c r="E266" i="1"/>
  <c r="D264" i="1"/>
  <c r="D262" i="1" s="1"/>
  <c r="H262" i="1"/>
  <c r="G262" i="1"/>
  <c r="F262" i="1"/>
  <c r="E262" i="1"/>
  <c r="D260" i="1"/>
  <c r="D258" i="1" s="1"/>
  <c r="H258" i="1"/>
  <c r="G258" i="1"/>
  <c r="F258" i="1"/>
  <c r="E258" i="1"/>
  <c r="D256" i="1"/>
  <c r="D254" i="1" s="1"/>
  <c r="H254" i="1"/>
  <c r="G254" i="1"/>
  <c r="F254" i="1"/>
  <c r="E254" i="1"/>
  <c r="D252" i="1"/>
  <c r="D250" i="1" s="1"/>
  <c r="H250" i="1"/>
  <c r="G250" i="1"/>
  <c r="F250" i="1"/>
  <c r="E250" i="1"/>
  <c r="D248" i="1"/>
  <c r="D246" i="1" s="1"/>
  <c r="H246" i="1"/>
  <c r="G246" i="1"/>
  <c r="F246" i="1"/>
  <c r="E246" i="1"/>
  <c r="D244" i="1"/>
  <c r="D242" i="1" s="1"/>
  <c r="H242" i="1"/>
  <c r="G242" i="1"/>
  <c r="F242" i="1"/>
  <c r="E242" i="1"/>
  <c r="D240" i="1"/>
  <c r="D238" i="1" s="1"/>
  <c r="H238" i="1"/>
  <c r="G238" i="1"/>
  <c r="F238" i="1"/>
  <c r="E238" i="1"/>
  <c r="D236" i="1"/>
  <c r="D234" i="1" s="1"/>
  <c r="H234" i="1"/>
  <c r="G234" i="1"/>
  <c r="F234" i="1"/>
  <c r="F7" i="1" s="1"/>
  <c r="E234" i="1"/>
  <c r="D232" i="1"/>
  <c r="D226" i="1"/>
  <c r="D222" i="1"/>
  <c r="D220" i="1" s="1"/>
  <c r="D218" i="1"/>
  <c r="D216" i="1" s="1"/>
  <c r="D214" i="1"/>
  <c r="D212" i="1" s="1"/>
  <c r="D194" i="1"/>
  <c r="D192" i="1" s="1"/>
  <c r="D180" i="1"/>
  <c r="D179" i="1"/>
  <c r="D171" i="1"/>
  <c r="D170" i="1"/>
  <c r="D175" i="1"/>
  <c r="D168" i="1"/>
  <c r="D160" i="1"/>
  <c r="D158" i="1" s="1"/>
  <c r="D156" i="1"/>
  <c r="D154" i="1" s="1"/>
  <c r="D152" i="1"/>
  <c r="D150" i="1" s="1"/>
  <c r="D141" i="1"/>
  <c r="D139" i="1" s="1"/>
  <c r="D137" i="1"/>
  <c r="D135" i="1" s="1"/>
  <c r="D103" i="1"/>
  <c r="D99" i="1" s="1"/>
  <c r="D55" i="1"/>
  <c r="D54" i="1"/>
  <c r="D53" i="1"/>
  <c r="D49" i="1"/>
  <c r="D47" i="1" s="1"/>
  <c r="D45" i="1"/>
  <c r="D44" i="1"/>
  <c r="D40" i="1"/>
  <c r="D38" i="1"/>
  <c r="D37" i="1"/>
  <c r="D35" i="1" s="1"/>
  <c r="D33" i="1"/>
  <c r="D31" i="1" s="1"/>
  <c r="D29" i="1"/>
  <c r="D27" i="1" s="1"/>
  <c r="D23" i="1"/>
  <c r="D22" i="1"/>
  <c r="D21" i="1"/>
  <c r="D20" i="1"/>
  <c r="D15" i="1"/>
  <c r="D13" i="1" s="1"/>
  <c r="D11" i="1"/>
  <c r="D9" i="1" s="1"/>
  <c r="G7" i="1" l="1"/>
  <c r="H7" i="1"/>
  <c r="D166" i="1"/>
  <c r="D51" i="1"/>
  <c r="D177" i="1"/>
  <c r="D17" i="1"/>
  <c r="D42" i="1"/>
  <c r="D7" i="1" l="1"/>
</calcChain>
</file>

<file path=xl/sharedStrings.xml><?xml version="1.0" encoding="utf-8"?>
<sst xmlns="http://schemas.openxmlformats.org/spreadsheetml/2006/main" count="241" uniqueCount="196">
  <si>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</si>
  <si>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</si>
  <si>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</si>
  <si>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</si>
  <si>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</si>
  <si>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</si>
  <si>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</si>
  <si>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</si>
  <si>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</si>
  <si>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</si>
  <si>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</si>
  <si>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</si>
  <si>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</si>
  <si>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</si>
  <si>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ՀՀ ՆԱԽԱԳԱՀԻ ԱՇԽԱՏԱԿԱԶՄ</t>
  </si>
  <si>
    <t>այդ թվում`</t>
  </si>
  <si>
    <t>ՀՀ նախագահի աշխատակազմի տեխնիկական հագեցվածության բարելավում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</si>
  <si>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</si>
  <si>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</si>
  <si>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</si>
  <si>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</si>
  <si>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</si>
  <si>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</si>
  <si>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</si>
  <si>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</si>
  <si>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</si>
  <si>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</si>
  <si>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</si>
  <si>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Միգրացիոն ծառայության կարողությունների զարգացում և տեխնիկական հագեցվածության ապահովում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</si>
  <si>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</si>
  <si>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</si>
  <si>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</si>
  <si>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տեխնիկական հագեցվածության ապահովում</t>
  </si>
  <si>
    <t>Պետական գույքի կառավարման կոմիտեի տեխնիկական հագեցվածության բարելավում</t>
  </si>
  <si>
    <t>ՀՀ ԱՐՏԱՔԻՆ ԳՈՐԾԵՐԻ ՆԱԽԱՐԱՐՈՒԹՅՈՒՆ</t>
  </si>
  <si>
    <t>Արտերկրում ՀՀ դեսպանությունների շենքային պայմանների ապահովում</t>
  </si>
  <si>
    <t>Բնապահպանության նախարարության Անտառային կոմիտեի տեխնիկական կարողությունների ընդլայնում</t>
  </si>
  <si>
    <t>Անտառվերականգնման և անտառապատման աշխատանքներ</t>
  </si>
  <si>
    <t>Ոռոգման համակարգերի հիմնանորոգում</t>
  </si>
  <si>
    <t>Ջրային կոմիտեի տեխնիկական հագեցվածության բարելավում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</si>
  <si>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</si>
  <si>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ք. Վանաձորի գյուղատնտեսական պետական քոլեջի վերակառուցում</t>
  </si>
  <si>
    <t>ՀՀ Գեղարքունիքի մարզ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</si>
  <si>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</si>
  <si>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</si>
  <si>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</si>
  <si>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գ. Ն. Գետաշենի թիվ 1 միջնակարգ դպրոց </t>
  </si>
  <si>
    <t>Փոքրաքանակ երեխաներով համալրված հանրակրթական դպրոցների մոդուլային շենքերի կառուցում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</si>
  <si>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</si>
  <si>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</si>
  <si>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Հանրային գրադարանների նյութատեխնիկական բազայի զարգացում</t>
  </si>
  <si>
    <t>Ներդրումներ թատրոնների շենքերի կապիտալ վերանորոգման համար</t>
  </si>
  <si>
    <t>Աջակցություն համայնքներին մշակութային հաստատությունների շենքային պայմանների բարելավման համար</t>
  </si>
  <si>
    <t>Երաժշտական և արվեստի դպրոցների համար երաժշտական գործիքների ձեռքբերում</t>
  </si>
  <si>
    <t>ՀՀ ՊԱՇՏՊԱՆՈՒԹՅԱՆ ՆԱԽԱՐԱՐՈՒԹՅՈՒՆ</t>
  </si>
  <si>
    <t>ՀՀ պաշտպանության նախարարության շենքային պայմաններ բարելավում</t>
  </si>
  <si>
    <t>Ռազմական կարիքի բավարարում</t>
  </si>
  <si>
    <t>Պետական նշանակության ավտոճանապարհների հիմնանորոգում</t>
  </si>
  <si>
    <t>Տրանսպորտային օբյեկտների հիմնանորոգում</t>
  </si>
  <si>
    <t>ՀՀ քաղաքացիական ավիացիայի կոմիտեի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</si>
  <si>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</si>
  <si>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</si>
  <si>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</si>
  <si>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</si>
  <si>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</si>
  <si>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</si>
  <si>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</si>
  <si>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</si>
  <si>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</si>
  <si>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</si>
  <si>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</si>
  <si>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</si>
  <si>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Ռենտգենյան սարքավորումների տեխնիկական սպասարկում</t>
  </si>
  <si>
    <t>ՀՀ ՊԵԿ կարիքի բավարարում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</si>
  <si>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</si>
  <si>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</si>
  <si>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</si>
  <si>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</si>
  <si>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</si>
  <si>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ՈՍՏԻԿԱՆՈՒԹՅՈՒՆ</t>
  </si>
  <si>
    <t>ՀՀ ոստիկանության բժշկական  վարչության տեխնիկական հագեցվածության բարելավում</t>
  </si>
  <si>
    <t>Պետական պահպանության ծառայություններ մատուցող ՀՀ ոստիկանության ստորաբաժանումների կարիքի բավարարում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</si>
  <si>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</si>
  <si>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</si>
  <si>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</si>
  <si>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ՔՆՆՉԱԿԱՆ ԿՈՄԻՏԵ</t>
  </si>
  <si>
    <t>ՀՀ քննչական կոմիտեի տեխնիկական հագեցվածության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</si>
  <si>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</si>
  <si>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</si>
  <si>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</si>
  <si>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Քաղաքաշինության կոմիտեի կարողությունների զարգացում և տեխնիկական հագեցվածության ապահովում</t>
  </si>
  <si>
    <t>Հարկադիր կատարման ծառայության տեխնիկական հագեցվածության բարելավում</t>
  </si>
  <si>
    <t>ՀՀ ԱՐԱԳԱԾՈՏՆԻ ՄԱՐԶՊԵՏԱՐԱՆ</t>
  </si>
  <si>
    <t>ՀՀ Արագածոտնի մարզպետարանի տեխնիկական հագեցվածության բարելավում</t>
  </si>
  <si>
    <t>ՀՀ ԱՐԱՐԱՏԻ ՄԱՐԶՊԵՏԱՐԱՆ</t>
  </si>
  <si>
    <t>ՀՀ Արարատի մարզպետարանի տեխնիկական հագեցվածության բարելավում</t>
  </si>
  <si>
    <t>ՀՀ ԱՐՄԱՎԻՐԻ ՄԱՐԶՊԵՏԱՐԱՆ</t>
  </si>
  <si>
    <t>ՀՀ Արմավիրի մարզպետարանի տեխնիկական հագեցվածության բարելավում</t>
  </si>
  <si>
    <t>ՀՀ ԳԵՂԱՐՔՈՒՆԻՔԻ ՄԱՐԶՊԵՏԱՐԱՆ</t>
  </si>
  <si>
    <t>ՀՀ Գեղարքունիքի մարզպետարանի տեխնիկական հագեցվածության բարելավում</t>
  </si>
  <si>
    <t>ՀՀ ԼՈՌՈՒ ՄԱՐԶՊԵՏԱՐԱՆ</t>
  </si>
  <si>
    <t>ՀՀ Լոռու մարզպետարանի տեխնիկական հագեցվածության բարելավում</t>
  </si>
  <si>
    <t>ՀՀ ՇԻՐԱԿԻ ՄԱՐԶՊԵՏԱՐԱՆ</t>
  </si>
  <si>
    <t>ՀՀ Շիրակ մարզպետարանի տեխնիկական հագեցվածության բարելավում</t>
  </si>
  <si>
    <t>ՀՀ ՍՅՈՒՆԻՔԻ ՄԱՐԶՊԵՏԱՐԱՆ</t>
  </si>
  <si>
    <t>ՀՀ Սյունիքի մարզպետարանի տեխնիկական հագեցվածության բարելավում</t>
  </si>
  <si>
    <t>ՀՀ ՎԱՅՈՑ ՁՈՐԻ ՄԱՐԶՊԵՏԱՐԱՆ</t>
  </si>
  <si>
    <t>ՀՀ Վայոց ձորի մարզպետարանի տեխնիկական հագեցվածության բարելավում</t>
  </si>
  <si>
    <t>ՀՀ ՏԱՎՈՒՇԻ ՄԱՐԶՊԵՏԱՐԱՆ</t>
  </si>
  <si>
    <t>ՀՀ Տավուշի մարզպետարանի տեխնիկական հագեցվածության բարելավում</t>
  </si>
  <si>
    <t>Աղյուսակ N 3</t>
  </si>
  <si>
    <t>Դատախազության տեխնիկական հագեցվածության բարելավում</t>
  </si>
  <si>
    <t>ՀՀ տնտեսական զարգացման և ներդրումների նախարարության Մտավոր սեփականության գործակալության տեխնիկական հագեցվածության բարելավում</t>
  </si>
  <si>
    <t>ՀՀ վիճակագրական կոմիտեի տեխնիկական հագեցվածության բարելավում</t>
  </si>
  <si>
    <t>Նախագծահետազոտական փաստաթղթերի կազմման աշխատանքներ</t>
  </si>
  <si>
    <t>ՀՀ մարդու իրավունքների պաշտպանի աշխատակազմի  տեխնիկական հագեցվածության բարելավում</t>
  </si>
  <si>
    <t>Հայաստանի Հանրապետության 2020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</si>
  <si>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Ազգային տարածական տվյալների ենթակառուցվածքների մշակման  բնագավառում նախատեսվող աշխատանքներ</t>
  </si>
  <si>
    <t>ՀՀ անտառապատ շրջաններում 2-րդ դասի GNSS հիմնակետերի ստեղծման աշխատանքներ</t>
  </si>
  <si>
    <t>ՀՀ ՏԱՐԱԾՔԱՅԻՆ ԿԱՌԱՎԱՐՄԱՆ ԵՎ ԵՆԹԱԿԱՌՈՒՑՎԱԾՔՆԵՐԻ ՆԱԽԱՐԱՐՈՒԹՅՈՒՆ</t>
  </si>
  <si>
    <t>ՀԱՅԱՍՏԱՆԻ ՀԱՆՐԱՅԻՆ ՀԵՌՈՒՍՏԱՌԱԴԻՈԸՆԿԵՐՈՒԹՅԱՆ ԽՈՐՀՈՒՐԴ</t>
  </si>
  <si>
    <t>Հանրային հեռուստառադիոընկերության խորհրդի տեխնիկական հագեցվածության բարելավում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</si>
  <si>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</si>
  <si>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ոստիկանության «Ճանապարհային ոստիկանություն» ծառայության կարիքի բավարարում</t>
  </si>
  <si>
    <t xml:space="preserve"> ՀՀ ոստիկանության անձնագրային և վիզաների վարչության տեխնիկական կարիքի բավարարում</t>
  </si>
  <si>
    <t>1.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</si>
  <si>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ՀՀ Լոռու մարզ</t>
  </si>
  <si>
    <t>2.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</si>
  <si>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Կրթական օբյեկտների շենքային պայմանների բարելավում</t>
  </si>
  <si>
    <t>Ջրային տնտեսության հիդրոտեխնիկական սարքավորումների տեղադրում</t>
  </si>
  <si>
    <t>ՀՀ  ՊԵԿ Գավառ քաղաքի Հերոս քաղաք Նովոռոսիյսկի թիվ 4 հասցեի վարչական շենքի վերանորոգման աշխատանքներ</t>
  </si>
  <si>
    <t>Ապարանի Բաղրամյան 43 հասցեում գտնվող  վթարային շենքի փոխարեն նոր բնակելի շենքի կառուցում</t>
  </si>
  <si>
    <t>Բնակարանային շինարարություն</t>
  </si>
  <si>
    <t>Հոսպիտալների և բուժկետերի բժշկական սարքավորումներով համալրում</t>
  </si>
  <si>
    <t>Բնապահպանության նախարարության տեխնիկական կարողությունների ընդլայնում</t>
  </si>
  <si>
    <t>Գրադարանային ֆոնդի համալրում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</si>
  <si>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</si>
  <si>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</si>
  <si>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ապահովում_x000D_</t>
  </si>
  <si>
    <t>ք. Վանաձոր, Տարոն-4, Էներգետիկների թաղամաս  թիվ 4 բ բնակելի շենքի կիսակառուցի ավարտման նախագծահետազոտական աշխատանքներ</t>
  </si>
  <si>
    <t>Սպիտակ քաղաքում նոր բնակելի շենքի կառուցման նախագծահետազոտական աշխատանքներ</t>
  </si>
  <si>
    <t>ք. Գյումրի, Մսի կոմբինատ թաղամաս Լիսինյան թիվ 1  բնակելի շենքի կիսակառուցի ավարտման նախագծահետազոտական աշխատանքներ</t>
  </si>
  <si>
    <t>ք. Գյումրի, Մուշ-2 թաղամաս բ/շ 4-3ա   բնակելի շենքի կիսակառուցի ավարտման նախագծահետազոտական աշխատանքներ</t>
  </si>
  <si>
    <t>ք. Գյումրի, Մուշ-2 թաղամաս բ/շ 4-3բ   բնակելի շենքի կիսակառուցի ավարտման նախագծահետազոտական աշխատանքներ</t>
  </si>
  <si>
    <t>ՀՀ ԲԱՐՁՐ ՏԵԽՆՈԼՈԳԻԱԿԱՆ ԱՐԴՅՈՒՆԱԲԵՐՈՒԹՅԱՆ ՆԱԽԱՐԱՐՈՒԹՅՈՒՆ</t>
  </si>
  <si>
    <t>Ռազմարդունաբերության համալիրի զարգացում</t>
  </si>
  <si>
    <t>ՀՀ տարածքում բազային և շարժական ռադիոմոնիտորինգի համակարգի ներդրում</t>
  </si>
  <si>
    <t>Ազգային անվտանգության համակարգի շենքային ապահովվածության բարելավում</t>
  </si>
  <si>
    <t>որից՝</t>
  </si>
  <si>
    <t>ՀՀ ԱԱԾ ՍԶ 5070 զ/մ 13-րդ ՍՈՒ-ի սպայական բնակարանների կառուցում</t>
  </si>
  <si>
    <t>ՀՀ ԱԱԾ ՍԶ 5070 զ/մ ջոկատի տարածքում պահեստի կառուցում</t>
  </si>
  <si>
    <t>ՀՀ ԱԱԾ ՍԶ 5070 զ/մ 3-րդ ՍՈՒ-ի զորանոցի և օժանդակ շինությունների կապիտալ վերանորոգում</t>
  </si>
  <si>
    <t>ՀՀ ԱԱԾ Վայոց-Ձորի ՄՎ Վայքի բաժնի վարչական շենքի կապիտալ վերանորոգում</t>
  </si>
  <si>
    <t>ՀՀ ԱԱԾ և ՀՀ ԱԱԾ ՍԶ ստորաբաժանումների նախագծանախահաշվային փաստաթղթերի պատրաստում թվով 10 հատ</t>
  </si>
  <si>
    <t>Ազգային անվտանգության համակարգի տրանսպորտային սարքավորումների հագեցվածության բարելավում</t>
  </si>
  <si>
    <t>ՀՀ  ՇՐՋԱԿԱ ՄԻՋԱՎԱՅՐԻ  ՆԱԽԱՐԱՐՈՒԹՅՈՒՆ</t>
  </si>
  <si>
    <t>ՀՀ ԷԿՈՆՈՄԻԿԱՅԻ ՆԱԽԱՐԱՐՈՒԹՅՈՒՆ</t>
  </si>
  <si>
    <t>ՀՀ ԿՐԹՈՒԹՅԱՆ, ԳԻՏՈՒԹՅԱՆ, ՄՇԱԿՈՒՅԹԻ ԵՎ ՍՊՈՐՏԻ ՆԱԽԱՐԱՐՈՒԹՅՈՒՆ</t>
  </si>
  <si>
    <t>Երևանի զարդարվեստի արհեստագործական պետական ուսումնարան</t>
  </si>
  <si>
    <t xml:space="preserve"> ՀՀ Սյունիքի մարզ</t>
  </si>
  <si>
    <t>Սյունիքի տարածաշրջանային պետական քոլեջ</t>
  </si>
  <si>
    <t>ՀՀ վարչապետի աշխատակազմի տեխնիկական հագեցվածության բարելավում</t>
  </si>
  <si>
    <t>Անտառկառավարման պլանների կազմում</t>
  </si>
  <si>
    <t>Ռազմական նշանակության պաշարների ձևավորում և կուտակման աջակցություն</t>
  </si>
  <si>
    <t>Ռեֆերենց կայանների կառուցման, դիտարկման և կայանների ցանցի հավասարակշռման աշխատանքներ</t>
  </si>
  <si>
    <t>ՀՀ շրջակա միջավայրի նախարարության Անտառային կոմիտեի շենքային պայմանների բարելավում</t>
  </si>
  <si>
    <t>ՀՀ ԱՇԽԱՏԱՆՔԻ ԵՎ ՍՈՑԻԱԼԱԿԱՆ ՀԱՐՑԵՐԻ ՆԱԽԱՐԱՐՈՒԹՅՈՒՆ</t>
  </si>
  <si>
    <t>Վարչական օբյեկտների շենքերի (մասնաշենքերի) հիմնանորոգում, նախագծանախահաշվային փաստաթղթերի ձեռքբերում</t>
  </si>
  <si>
    <t>ՀՀ ՊԵԿ Արևելյան մաքսատուն-վարչության Բագրատաշենի մաքսային կետի վերակառուցման աշխատանքների նախագծանախահաշվային փաստաթղթերի ձեռքբերում</t>
  </si>
  <si>
    <t>ՀՀ ՊԵԿ Հարավային մաքսատուն-վարչության վարչական շենքի վերակառուցման աշխատանքների նախագծանախահաշվային փաստաթղթերի ձեռքբերում</t>
  </si>
  <si>
    <t>ՀՀ ՊԵԿ Սյունիքի մարզի Ագարակ համայնքում ծառայողական շենքի կառուցման աշխատանքների նախագծանախահաշվային փաստաթղթերի ձեռքբերում</t>
  </si>
  <si>
    <t>ՀՀ  ՊԵԿ ք. Երևան, Արարատյան 90 հասցեի վարչական շենքի վերանորոգման աշխատանքների նախագծանախահաշվային փաստաթղթերի ձեռքբերում</t>
  </si>
  <si>
    <t>ՀՀ  ՊԵԿ Հյուսիսային մաքսատուն-վարչության վարչական շենքի և օժանդակ շինությունների վերանորոգման աշխատանքների նախագծանախահաշվային փաստաթղթերի ձեռքբերում</t>
  </si>
  <si>
    <t>ՀՀ ԿԱԴԱՍՏՐԻ ԿՈՄԻՏԵ</t>
  </si>
  <si>
    <t>ՀՀ կադաստրի կոմիտեի տեխնիկական հագեցվածության բարելավում</t>
  </si>
  <si>
    <t>ՀՀ կադաստրի կոմիտեի ծառայությունների մատուցման համար ոչ նյութական հիմնական միջոցների ձեռքբերում</t>
  </si>
  <si>
    <t>ՀՀ Լոռու մարզ</t>
  </si>
  <si>
    <t>Դսեղ, Բարձրաքաշ Սբ Գրիգոր վանական համալիրի ամրակայում</t>
  </si>
  <si>
    <t>Ալավերդի համայնքիՍանահին վանքային համալիրիՍբ Ամենափրկիչ եկեղեցու տանիքների նորոգում</t>
  </si>
  <si>
    <t>ՀՀ Սյունիքի մարզ</t>
  </si>
  <si>
    <t>Բնունիս, Սբ Աստվածածին եկեղեցու վերականգնում</t>
  </si>
  <si>
    <t>1. Վերականգնողական աշխատանքներ,</t>
  </si>
  <si>
    <t>որից`</t>
  </si>
  <si>
    <t>2. Վերականգնողական այլ աշխատանքներ</t>
  </si>
  <si>
    <t>ՀՀ Գեղարքունիքի մարզի համայնքների (մասնակի) միկրոռեգիոնալ մակարդակի` համակցված տարածական պլանավորման թվով 3 փաստաթղթերի նախագծերի մշակում (տարածքային հատակագծման նախագծերի և փորձաքննությունների մասով)</t>
  </si>
  <si>
    <t>ՀՀ Շիրակի մարզի համայնքների (մասնակի) միկրոռեգիոնալ մակարդակի` համակցված տարածական պլանավորման թվով 6 փաստաթղթերի նախագծի մշակում (տարածքային հատակագծման նախագծի և փորձաքննությունների մասով)</t>
  </si>
  <si>
    <t>ՀՀ Արագածոտնի մարզի համայնքների միկրոռեգիոնալ մակարդակի` համակցված տարածական պլանավորման թվով 11 փաստաթղթերի նախագծերի մշակում (տարածքային հատակագծման նախագծերի և փորձաքննությունների մասով)</t>
  </si>
  <si>
    <t>Հեր-Հերի ջրամբարից ինքնահոս ջրատարի կառուցում</t>
  </si>
  <si>
    <t>Խորքային հորերի վերականգնում</t>
  </si>
  <si>
    <t>Գետերի և հեղեղատարների տեղամասերի ամրացման և մաքրման աշխատանքներ</t>
  </si>
  <si>
    <t>Փոքր և միջին ջրամբարների կառուցում</t>
  </si>
  <si>
    <t>Արփա-Սևան ջրային համակարգի տեխնիկական վիճակի բարելավում</t>
  </si>
  <si>
    <t>Արփա-Սևան ջրային համակարգի վերազինում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</si>
  <si>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</si>
  <si>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ºñ¨³ÝÇ Ù»ïñáåáÉÇï»ÝÇ »ÝÃ³Ï³éáõóí³ÍùÝ»ñÇ Ýáñá·áõÙ</t>
  </si>
  <si>
    <t>Երևանի մետրոպոլիտենի ենթակառուցվածքների 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</si>
</sst>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6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0" fontId="3" fillId="0" borderId="0"/>
    <xf numFmtId="0" fontId="15" fillId="3" borderId="0" applyNumberFormat="0" applyBorder="0" applyAlignment="0" applyProtection="0"/>
    <xf numFmtId="0" fontId="13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8" applyNumberFormat="0" applyAlignment="0" applyProtection="0"/>
    <xf numFmtId="0" fontId="19" fillId="23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8" applyNumberFormat="0" applyAlignment="0" applyProtection="0"/>
    <xf numFmtId="0" fontId="26" fillId="0" borderId="13" applyNumberFormat="0" applyFill="0" applyAlignment="0" applyProtection="0"/>
    <xf numFmtId="0" fontId="27" fillId="24" borderId="0" applyNumberFormat="0" applyBorder="0" applyAlignment="0" applyProtection="0"/>
    <xf numFmtId="1" fontId="33" fillId="0" borderId="0"/>
    <xf numFmtId="1" fontId="33" fillId="0" borderId="0"/>
    <xf numFmtId="1" fontId="33" fillId="0" borderId="0"/>
    <xf numFmtId="0" fontId="2" fillId="0" borderId="0"/>
    <xf numFmtId="0" fontId="11" fillId="0" borderId="0"/>
    <xf numFmtId="0" fontId="11" fillId="0" borderId="0"/>
    <xf numFmtId="0" fontId="3" fillId="25" borderId="14" applyNumberFormat="0" applyFont="0" applyAlignment="0" applyProtection="0"/>
    <xf numFmtId="0" fontId="28" fillId="22" borderId="15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3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5" fillId="0" borderId="0" xfId="0" applyFont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6" xfId="70" applyFont="1" applyBorder="1" applyAlignment="1">
      <alignment horizontal="center" vertical="center" wrapText="1"/>
    </xf>
    <xf numFmtId="0" fontId="8" fillId="0" borderId="0" xfId="70" applyFont="1" applyAlignment="1">
      <alignment vertical="center" wrapText="1"/>
    </xf>
    <xf numFmtId="0" fontId="8" fillId="2" borderId="6" xfId="70" applyFont="1" applyFill="1" applyBorder="1" applyAlignment="1">
      <alignment horizontal="center" vertical="center" wrapText="1"/>
    </xf>
    <xf numFmtId="0" fontId="8" fillId="2" borderId="6" xfId="70" applyFont="1" applyFill="1" applyBorder="1" applyAlignment="1">
      <alignment horizontal="left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8" fillId="2" borderId="6" xfId="70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165" fontId="5" fillId="0" borderId="6" xfId="3" applyNumberFormat="1" applyFont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Alignment="1">
      <alignment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165" fontId="6" fillId="2" borderId="6" xfId="2" applyNumberFormat="1" applyFont="1" applyFill="1" applyBorder="1" applyAlignment="1">
      <alignment horizontal="center" vertical="center" wrapText="1"/>
    </xf>
    <xf numFmtId="165" fontId="8" fillId="2" borderId="6" xfId="2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5" fontId="8" fillId="0" borderId="6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65" fontId="8" fillId="2" borderId="7" xfId="0" applyNumberFormat="1" applyFont="1" applyFill="1" applyBorder="1" applyAlignment="1">
      <alignment horizontal="center" vertical="center" wrapText="1"/>
    </xf>
    <xf numFmtId="165" fontId="8" fillId="2" borderId="6" xfId="1" applyNumberFormat="1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</cellXfs>
  <cellStyles count="7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8"/>
  <sheetViews>
    <sheetView tabSelected="1" zoomScaleNormal="100" workbookViewId="0">
      <selection activeCell="E11" sqref="E11"/>
    </sheetView>
  </sheetViews>
  <sheetFormatPr defaultColWidth="9.140625" defaultRowHeight="17.25" x14ac:dyDescent="0.2"/>
  <cols>
    <col min="1" max="1" width="7.42578125" style="4" customWidth="1"/>
    <col min="2" max="2" width="8.7109375" style="4" customWidth="1"/>
    <col min="3" max="3" width="53.28515625" style="1" customWidth="1"/>
    <col min="4" max="4" width="18.140625" style="59" customWidth="1"/>
    <col min="5" max="5" width="17.85546875" style="40" customWidth="1"/>
    <col min="6" max="6" width="18.7109375" style="40" bestFit="1" customWidth="1"/>
    <col min="7" max="7" width="16.28515625" style="40" customWidth="1"/>
    <col min="8" max="8" width="16.85546875" style="40" customWidth="1"/>
    <col min="9" max="9" width="12.5703125" style="1" bestFit="1" customWidth="1"/>
    <col min="10" max="12" width="9.140625" style="1"/>
    <col min="13" max="13" width="15.5703125" style="1" customWidth="1"/>
    <col min="14" max="16384" width="9.140625" style="1"/>
  </cols>
  <sheetData>
    <row r="1" spans="1:8" x14ac:dyDescent="0.2">
      <c r="A1" s="60" t="s">
        <v>0</v>
      </c>
      <c r="B1" s="60"/>
      <c r="C1" s="60"/>
      <c r="D1" s="60"/>
      <c r="E1" s="60"/>
      <c r="F1" s="60"/>
      <c r="G1" s="60"/>
      <c r="H1" s="60"/>
    </row>
    <row r="2" spans="1:8" x14ac:dyDescent="0.2">
      <c r="A2" s="60" t="s">
        <v>110</v>
      </c>
      <c r="B2" s="60"/>
      <c r="C2" s="60"/>
      <c r="D2" s="60"/>
      <c r="E2" s="60"/>
      <c r="F2" s="60"/>
      <c r="G2" s="60"/>
      <c r="H2" s="60"/>
    </row>
    <row r="3" spans="1:8" ht="79.5" customHeight="1" x14ac:dyDescent="0.2">
      <c r="A3" s="61" t="s">
        <v>116</v>
      </c>
      <c r="B3" s="61"/>
      <c r="C3" s="61"/>
      <c r="D3" s="61"/>
      <c r="E3" s="61"/>
      <c r="F3" s="61"/>
      <c r="G3" s="61"/>
      <c r="H3" s="61"/>
    </row>
    <row r="4" spans="1:8" x14ac:dyDescent="0.2">
      <c r="A4" s="2"/>
      <c r="B4" s="2"/>
      <c r="C4" s="11"/>
      <c r="D4" s="54"/>
      <c r="E4" s="29"/>
      <c r="F4" s="29"/>
      <c r="G4" s="62" t="s">
        <v>1</v>
      </c>
      <c r="H4" s="62"/>
    </row>
    <row r="5" spans="1:8" s="3" customFormat="1" ht="31.5" customHeight="1" x14ac:dyDescent="0.2">
      <c r="A5" s="63" t="s">
        <v>2</v>
      </c>
      <c r="B5" s="64"/>
      <c r="C5" s="65" t="s">
        <v>3</v>
      </c>
      <c r="D5" s="67" t="s">
        <v>4</v>
      </c>
      <c r="E5" s="69" t="s">
        <v>5</v>
      </c>
      <c r="F5" s="70"/>
      <c r="G5" s="70"/>
      <c r="H5" s="71"/>
    </row>
    <row r="6" spans="1:8" s="3" customFormat="1" ht="96" customHeight="1" x14ac:dyDescent="0.2">
      <c r="A6" s="12" t="s">
        <v>6</v>
      </c>
      <c r="B6" s="12" t="s">
        <v>7</v>
      </c>
      <c r="C6" s="66"/>
      <c r="D6" s="68"/>
      <c r="E6" s="30" t="s">
        <v>8</v>
      </c>
      <c r="F6" s="30" t="s">
        <v>9</v>
      </c>
      <c r="G6" s="30" t="s">
        <v>10</v>
      </c>
      <c r="H6" s="30" t="s">
        <v>11</v>
      </c>
    </row>
    <row r="7" spans="1:8" s="4" customFormat="1" ht="30.75" customHeight="1" x14ac:dyDescent="0.2">
      <c r="A7" s="13"/>
      <c r="B7" s="13"/>
      <c r="C7" s="14" t="s">
        <v>12</v>
      </c>
      <c r="D7" s="55">
        <f>D9+D13+D17+D27+D31+D35+D42+D47+D51+D59+D99+D105+D116+D135+D139+D144+D150+D154+D158+D162+D166+D177+D192+D205+D212+D216+D220+D224+D234+D238+D242+D246+D250+D254+D258+D262+D266</f>
        <v>151451982.18000001</v>
      </c>
      <c r="E7" s="31">
        <f>E9+E13+E17+E27+E31+E35+E42+E47+E51+E59+E99+E105+E116+E135+E139+E144+E150+E154+E158+E162+E166+E177+E192+E205+E212+E216+E220+E224+E234+E238+E242+E246+E250+E254+E258+E262+E266</f>
        <v>117389526.28</v>
      </c>
      <c r="F7" s="31">
        <f>F9+F13+F17+F27+F31+F35+F42+F47+F51+F59+F99+F105+F116+F135+F139+F144+F150+F154+F158+F162+F166+F177+F192+F205+F212+F216+F220+F224+F234+F238+F242+F246+F250+F254+F258+F262+F266</f>
        <v>23326323.199999999</v>
      </c>
      <c r="G7" s="31">
        <f>G9+G13+G17+G27+G31+G35+G42+G47+G51+G59+G99+G105+G116+G135+G139+G144+G150+G154+G158+G162+G166+G177+G192+G205+G212+G216+G220+G224+G234+G238+G242+G246+G250+G254+G258+G262+G266</f>
        <v>1470653.2999999998</v>
      </c>
      <c r="H7" s="31">
        <f>H9+H13+H17+H27+H31+H35+H42+H47+H51+H59+H99+H105+H116+H135+H139+H144+H150+H154+H158+H162+H166+H177+H192+H205+H212+H216+H220+H224+H234+H238+H242+H246+H250+H254+H258+H262+H266</f>
        <v>9265479.4000000004</v>
      </c>
    </row>
    <row r="8" spans="1:8" x14ac:dyDescent="0.2">
      <c r="A8" s="13"/>
      <c r="B8" s="13"/>
      <c r="C8" s="14" t="s">
        <v>13</v>
      </c>
      <c r="D8" s="55"/>
      <c r="E8" s="31"/>
      <c r="F8" s="31"/>
      <c r="G8" s="31"/>
      <c r="H8" s="31"/>
    </row>
    <row r="9" spans="1:8" s="4" customFormat="1" ht="22.5" customHeight="1" x14ac:dyDescent="0.2">
      <c r="A9" s="5"/>
      <c r="B9" s="15"/>
      <c r="C9" s="15" t="s">
        <v>14</v>
      </c>
      <c r="D9" s="41">
        <f>D11</f>
        <v>86825</v>
      </c>
      <c r="E9" s="32">
        <f t="shared" ref="E9:H9" si="0">E11</f>
        <v>0</v>
      </c>
      <c r="F9" s="32">
        <f t="shared" si="0"/>
        <v>0</v>
      </c>
      <c r="G9" s="32">
        <f t="shared" si="0"/>
        <v>0</v>
      </c>
      <c r="H9" s="32">
        <f t="shared" si="0"/>
        <v>86825</v>
      </c>
    </row>
    <row r="10" spans="1:8" s="4" customFormat="1" x14ac:dyDescent="0.2">
      <c r="A10" s="5"/>
      <c r="B10" s="5"/>
      <c r="C10" s="5" t="s">
        <v>15</v>
      </c>
      <c r="D10" s="45"/>
      <c r="E10" s="33"/>
      <c r="F10" s="33"/>
      <c r="G10" s="33"/>
      <c r="H10" s="33"/>
    </row>
    <row r="11" spans="1:8" s="8" customFormat="1" ht="42.75" customHeight="1" x14ac:dyDescent="0.2">
      <c r="A11" s="6">
        <v>1154</v>
      </c>
      <c r="B11" s="6">
        <v>31001</v>
      </c>
      <c r="C11" s="7" t="s">
        <v>16</v>
      </c>
      <c r="D11" s="41">
        <f>SUM(E11:H11)</f>
        <v>86825</v>
      </c>
      <c r="E11" s="32"/>
      <c r="F11" s="32"/>
      <c r="G11" s="32"/>
      <c r="H11" s="41">
        <v>86825</v>
      </c>
    </row>
    <row r="12" spans="1:8" x14ac:dyDescent="0.2">
      <c r="A12" s="5"/>
      <c r="B12" s="5"/>
      <c r="C12" s="9"/>
      <c r="D12" s="45"/>
      <c r="E12" s="33"/>
      <c r="F12" s="33"/>
      <c r="G12" s="33"/>
      <c r="H12" s="33"/>
    </row>
    <row r="13" spans="1:8" s="4" customFormat="1" ht="22.5" customHeight="1" x14ac:dyDescent="0.2">
      <c r="A13" s="5"/>
      <c r="B13" s="15"/>
      <c r="C13" s="15" t="s">
        <v>17</v>
      </c>
      <c r="D13" s="41">
        <f>D15</f>
        <v>222380</v>
      </c>
      <c r="E13" s="32">
        <f t="shared" ref="E13:H13" si="1">E15</f>
        <v>0</v>
      </c>
      <c r="F13" s="32">
        <f t="shared" si="1"/>
        <v>0</v>
      </c>
      <c r="G13" s="32">
        <f t="shared" si="1"/>
        <v>0</v>
      </c>
      <c r="H13" s="32">
        <f t="shared" si="1"/>
        <v>222380</v>
      </c>
    </row>
    <row r="14" spans="1:8" s="4" customFormat="1" x14ac:dyDescent="0.2">
      <c r="A14" s="5"/>
      <c r="B14" s="5"/>
      <c r="C14" s="5" t="s">
        <v>15</v>
      </c>
      <c r="D14" s="45"/>
      <c r="E14" s="33"/>
      <c r="F14" s="33"/>
      <c r="G14" s="33"/>
      <c r="H14" s="33"/>
    </row>
    <row r="15" spans="1:8" s="8" customFormat="1" ht="42" customHeight="1" x14ac:dyDescent="0.2">
      <c r="A15" s="6">
        <v>1024</v>
      </c>
      <c r="B15" s="6">
        <v>31001</v>
      </c>
      <c r="C15" s="7" t="s">
        <v>18</v>
      </c>
      <c r="D15" s="41">
        <f>SUM(E15:H15)</f>
        <v>222380</v>
      </c>
      <c r="E15" s="32"/>
      <c r="F15" s="32"/>
      <c r="G15" s="32"/>
      <c r="H15" s="32">
        <v>222380</v>
      </c>
    </row>
    <row r="16" spans="1:8" x14ac:dyDescent="0.2">
      <c r="A16" s="5"/>
      <c r="B16" s="5"/>
      <c r="C16" s="9"/>
      <c r="D16" s="45"/>
      <c r="E16" s="33"/>
      <c r="F16" s="33"/>
      <c r="G16" s="33"/>
      <c r="H16" s="33"/>
    </row>
    <row r="17" spans="1:8" s="4" customFormat="1" ht="22.5" customHeight="1" x14ac:dyDescent="0.2">
      <c r="A17" s="5"/>
      <c r="B17" s="15"/>
      <c r="C17" s="15" t="s">
        <v>19</v>
      </c>
      <c r="D17" s="41">
        <f>SUM(D19:D25)</f>
        <v>226979.3</v>
      </c>
      <c r="E17" s="32">
        <f t="shared" ref="E17:H17" si="2">SUM(E19:E25)</f>
        <v>0</v>
      </c>
      <c r="F17" s="32">
        <f t="shared" si="2"/>
        <v>0</v>
      </c>
      <c r="G17" s="32">
        <f t="shared" si="2"/>
        <v>0</v>
      </c>
      <c r="H17" s="32">
        <f t="shared" si="2"/>
        <v>226979.3</v>
      </c>
    </row>
    <row r="18" spans="1:8" s="4" customFormat="1" x14ac:dyDescent="0.2">
      <c r="A18" s="5"/>
      <c r="B18" s="5"/>
      <c r="C18" s="5" t="s">
        <v>15</v>
      </c>
      <c r="D18" s="45"/>
      <c r="E18" s="33"/>
      <c r="F18" s="33"/>
      <c r="G18" s="33"/>
      <c r="H18" s="33"/>
    </row>
    <row r="19" spans="1:8" s="4" customFormat="1" ht="34.5" x14ac:dyDescent="0.2">
      <c r="A19" s="6">
        <v>1136</v>
      </c>
      <c r="B19" s="6">
        <v>31002</v>
      </c>
      <c r="C19" s="7" t="s">
        <v>161</v>
      </c>
      <c r="D19" s="41">
        <f t="shared" ref="D19:D23" si="3">SUM(E19:H19)</f>
        <v>100000</v>
      </c>
      <c r="E19" s="32"/>
      <c r="F19" s="32"/>
      <c r="G19" s="32"/>
      <c r="H19" s="32">
        <v>100000</v>
      </c>
    </row>
    <row r="20" spans="1:8" s="8" customFormat="1" ht="61.5" customHeight="1" x14ac:dyDescent="0.2">
      <c r="A20" s="6">
        <v>1213</v>
      </c>
      <c r="B20" s="6">
        <v>31001</v>
      </c>
      <c r="C20" s="7" t="s">
        <v>20</v>
      </c>
      <c r="D20" s="41">
        <f t="shared" si="3"/>
        <v>23704.799999999999</v>
      </c>
      <c r="E20" s="32"/>
      <c r="F20" s="32"/>
      <c r="G20" s="32"/>
      <c r="H20" s="32">
        <v>23704.799999999999</v>
      </c>
    </row>
    <row r="21" spans="1:8" s="8" customFormat="1" ht="58.5" customHeight="1" x14ac:dyDescent="0.2">
      <c r="A21" s="6">
        <v>1213</v>
      </c>
      <c r="B21" s="6">
        <v>31002</v>
      </c>
      <c r="C21" s="7" t="s">
        <v>21</v>
      </c>
      <c r="D21" s="41">
        <f t="shared" si="3"/>
        <v>3178</v>
      </c>
      <c r="E21" s="32"/>
      <c r="F21" s="32"/>
      <c r="G21" s="32"/>
      <c r="H21" s="32">
        <v>3178</v>
      </c>
    </row>
    <row r="22" spans="1:8" s="8" customFormat="1" ht="61.5" customHeight="1" x14ac:dyDescent="0.2">
      <c r="A22" s="6">
        <v>1213</v>
      </c>
      <c r="B22" s="6">
        <v>31003</v>
      </c>
      <c r="C22" s="7" t="s">
        <v>22</v>
      </c>
      <c r="D22" s="41">
        <f t="shared" si="3"/>
        <v>12894</v>
      </c>
      <c r="E22" s="32"/>
      <c r="F22" s="32"/>
      <c r="G22" s="32"/>
      <c r="H22" s="32">
        <v>12894</v>
      </c>
    </row>
    <row r="23" spans="1:8" s="8" customFormat="1" ht="80.25" customHeight="1" x14ac:dyDescent="0.2">
      <c r="A23" s="6">
        <v>1213</v>
      </c>
      <c r="B23" s="6">
        <v>31004</v>
      </c>
      <c r="C23" s="7" t="s">
        <v>23</v>
      </c>
      <c r="D23" s="41">
        <f t="shared" si="3"/>
        <v>42367.5</v>
      </c>
      <c r="E23" s="32"/>
      <c r="F23" s="32"/>
      <c r="G23" s="32"/>
      <c r="H23" s="32">
        <v>42367.5</v>
      </c>
    </row>
    <row r="24" spans="1:8" s="24" customFormat="1" ht="70.5" customHeight="1" x14ac:dyDescent="0.2">
      <c r="A24" s="23">
        <v>1213</v>
      </c>
      <c r="B24" s="25">
        <v>31005</v>
      </c>
      <c r="C24" s="26" t="s">
        <v>137</v>
      </c>
      <c r="D24" s="34">
        <f t="shared" ref="D24" si="4">SUM(E24:H24)</f>
        <v>38500</v>
      </c>
      <c r="E24" s="34"/>
      <c r="F24" s="34"/>
      <c r="G24" s="34"/>
      <c r="H24" s="34">
        <v>38500</v>
      </c>
    </row>
    <row r="25" spans="1:8" s="8" customFormat="1" ht="61.5" customHeight="1" x14ac:dyDescent="0.2">
      <c r="A25" s="6">
        <v>9007</v>
      </c>
      <c r="B25" s="6">
        <v>31001</v>
      </c>
      <c r="C25" s="7" t="s">
        <v>24</v>
      </c>
      <c r="D25" s="41">
        <f>SUM(E25:H25)</f>
        <v>6335</v>
      </c>
      <c r="E25" s="32"/>
      <c r="F25" s="32"/>
      <c r="G25" s="32"/>
      <c r="H25" s="32">
        <v>6335</v>
      </c>
    </row>
    <row r="26" spans="1:8" s="8" customFormat="1" ht="18.75" customHeight="1" x14ac:dyDescent="0.2">
      <c r="A26" s="6"/>
      <c r="B26" s="6"/>
      <c r="C26" s="7"/>
      <c r="D26" s="41"/>
      <c r="E26" s="32"/>
      <c r="F26" s="32"/>
      <c r="G26" s="32"/>
      <c r="H26" s="32"/>
    </row>
    <row r="27" spans="1:8" s="4" customFormat="1" ht="22.5" customHeight="1" x14ac:dyDescent="0.2">
      <c r="A27" s="5"/>
      <c r="B27" s="15"/>
      <c r="C27" s="15" t="s">
        <v>25</v>
      </c>
      <c r="D27" s="41">
        <f>D29</f>
        <v>629520.19999999995</v>
      </c>
      <c r="E27" s="32">
        <f t="shared" ref="E27:H27" si="5">E29</f>
        <v>0</v>
      </c>
      <c r="F27" s="32">
        <f t="shared" si="5"/>
        <v>0</v>
      </c>
      <c r="G27" s="32">
        <f t="shared" si="5"/>
        <v>0</v>
      </c>
      <c r="H27" s="32">
        <f t="shared" si="5"/>
        <v>629520.19999999995</v>
      </c>
    </row>
    <row r="28" spans="1:8" s="4" customFormat="1" x14ac:dyDescent="0.2">
      <c r="A28" s="5"/>
      <c r="B28" s="5"/>
      <c r="C28" s="5" t="s">
        <v>15</v>
      </c>
      <c r="D28" s="45"/>
      <c r="E28" s="33"/>
      <c r="F28" s="33"/>
      <c r="G28" s="33"/>
      <c r="H28" s="33"/>
    </row>
    <row r="29" spans="1:8" s="8" customFormat="1" ht="41.25" customHeight="1" x14ac:dyDescent="0.2">
      <c r="A29" s="6">
        <v>1080</v>
      </c>
      <c r="B29" s="6">
        <v>31001</v>
      </c>
      <c r="C29" s="7" t="s">
        <v>26</v>
      </c>
      <c r="D29" s="41">
        <f>SUM(E29:H29)</f>
        <v>629520.19999999995</v>
      </c>
      <c r="E29" s="32"/>
      <c r="F29" s="32"/>
      <c r="G29" s="32"/>
      <c r="H29" s="32">
        <v>629520.19999999995</v>
      </c>
    </row>
    <row r="30" spans="1:8" x14ac:dyDescent="0.2">
      <c r="A30" s="5"/>
      <c r="B30" s="5"/>
      <c r="C30" s="9"/>
      <c r="D30" s="45"/>
      <c r="E30" s="33"/>
      <c r="F30" s="33"/>
      <c r="G30" s="33"/>
      <c r="H30" s="33"/>
    </row>
    <row r="31" spans="1:8" s="4" customFormat="1" ht="22.5" customHeight="1" x14ac:dyDescent="0.2">
      <c r="A31" s="5"/>
      <c r="B31" s="15"/>
      <c r="C31" s="15" t="s">
        <v>27</v>
      </c>
      <c r="D31" s="41">
        <f>D33</f>
        <v>40810</v>
      </c>
      <c r="E31" s="32">
        <f t="shared" ref="E31:H31" si="6">E33</f>
        <v>0</v>
      </c>
      <c r="F31" s="32">
        <f t="shared" si="6"/>
        <v>0</v>
      </c>
      <c r="G31" s="32">
        <f t="shared" si="6"/>
        <v>0</v>
      </c>
      <c r="H31" s="32">
        <f t="shared" si="6"/>
        <v>40810</v>
      </c>
    </row>
    <row r="32" spans="1:8" s="4" customFormat="1" x14ac:dyDescent="0.2">
      <c r="A32" s="5"/>
      <c r="B32" s="5"/>
      <c r="C32" s="5" t="s">
        <v>15</v>
      </c>
      <c r="D32" s="45"/>
      <c r="E32" s="33"/>
      <c r="F32" s="33"/>
      <c r="G32" s="33"/>
      <c r="H32" s="33"/>
    </row>
    <row r="33" spans="1:8" s="8" customFormat="1" ht="44.25" customHeight="1" x14ac:dyDescent="0.2">
      <c r="A33" s="6">
        <v>1087</v>
      </c>
      <c r="B33" s="6">
        <v>31001</v>
      </c>
      <c r="C33" s="7" t="s">
        <v>111</v>
      </c>
      <c r="D33" s="41">
        <f>SUM(E33:H33)</f>
        <v>40810</v>
      </c>
      <c r="E33" s="32"/>
      <c r="F33" s="32"/>
      <c r="G33" s="32"/>
      <c r="H33" s="32">
        <v>40810</v>
      </c>
    </row>
    <row r="34" spans="1:8" x14ac:dyDescent="0.2">
      <c r="A34" s="5"/>
      <c r="B34" s="5"/>
      <c r="C34" s="9"/>
      <c r="D34" s="45"/>
      <c r="E34" s="33"/>
      <c r="F34" s="33"/>
      <c r="G34" s="33"/>
      <c r="H34" s="33"/>
    </row>
    <row r="35" spans="1:8" s="4" customFormat="1" ht="47.25" customHeight="1" x14ac:dyDescent="0.2">
      <c r="A35" s="5"/>
      <c r="B35" s="15"/>
      <c r="C35" s="15" t="s">
        <v>29</v>
      </c>
      <c r="D35" s="41">
        <f>D37+D38+D39+D40</f>
        <v>47539.8</v>
      </c>
      <c r="E35" s="32">
        <f t="shared" ref="E35:G35" si="7">E37+E38+E39+E40</f>
        <v>0</v>
      </c>
      <c r="F35" s="32">
        <f t="shared" si="7"/>
        <v>0</v>
      </c>
      <c r="G35" s="32">
        <f t="shared" si="7"/>
        <v>0</v>
      </c>
      <c r="H35" s="32">
        <f>H37+H38+H39+H40</f>
        <v>47539.8</v>
      </c>
    </row>
    <row r="36" spans="1:8" s="4" customFormat="1" x14ac:dyDescent="0.2">
      <c r="A36" s="5"/>
      <c r="B36" s="5"/>
      <c r="C36" s="5" t="s">
        <v>15</v>
      </c>
      <c r="D36" s="45"/>
      <c r="E36" s="33"/>
      <c r="F36" s="33"/>
      <c r="G36" s="33"/>
      <c r="H36" s="33"/>
    </row>
    <row r="37" spans="1:8" s="8" customFormat="1" ht="59.25" customHeight="1" x14ac:dyDescent="0.2">
      <c r="A37" s="6">
        <v>1057</v>
      </c>
      <c r="B37" s="6">
        <v>31001</v>
      </c>
      <c r="C37" s="7" t="s">
        <v>30</v>
      </c>
      <c r="D37" s="41">
        <f>SUM(E37:H37)</f>
        <v>14919.8</v>
      </c>
      <c r="E37" s="32"/>
      <c r="F37" s="32"/>
      <c r="G37" s="32"/>
      <c r="H37" s="32">
        <v>14919.8</v>
      </c>
    </row>
    <row r="38" spans="1:8" s="8" customFormat="1" ht="81.75" customHeight="1" x14ac:dyDescent="0.2">
      <c r="A38" s="6">
        <v>1120</v>
      </c>
      <c r="B38" s="6">
        <v>31001</v>
      </c>
      <c r="C38" s="7" t="s">
        <v>31</v>
      </c>
      <c r="D38" s="41">
        <f>SUM(E38:H38)</f>
        <v>3220</v>
      </c>
      <c r="E38" s="32"/>
      <c r="F38" s="32"/>
      <c r="G38" s="32"/>
      <c r="H38" s="32">
        <v>3220</v>
      </c>
    </row>
    <row r="39" spans="1:8" s="8" customFormat="1" ht="45.75" customHeight="1" x14ac:dyDescent="0.2">
      <c r="A39" s="6">
        <v>9003</v>
      </c>
      <c r="B39" s="6">
        <v>31001</v>
      </c>
      <c r="C39" s="7" t="s">
        <v>91</v>
      </c>
      <c r="D39" s="41">
        <f>SUM(E39:H39)</f>
        <v>24400</v>
      </c>
      <c r="E39" s="32"/>
      <c r="F39" s="32"/>
      <c r="G39" s="32"/>
      <c r="H39" s="32">
        <v>24400</v>
      </c>
    </row>
    <row r="40" spans="1:8" s="8" customFormat="1" ht="45.75" customHeight="1" x14ac:dyDescent="0.2">
      <c r="A40" s="6">
        <v>9003</v>
      </c>
      <c r="B40" s="6">
        <v>31003</v>
      </c>
      <c r="C40" s="7" t="s">
        <v>32</v>
      </c>
      <c r="D40" s="41">
        <f>SUM(E40:H40)</f>
        <v>5000</v>
      </c>
      <c r="E40" s="32"/>
      <c r="F40" s="32"/>
      <c r="G40" s="32"/>
      <c r="H40" s="32">
        <v>5000</v>
      </c>
    </row>
    <row r="41" spans="1:8" x14ac:dyDescent="0.2">
      <c r="A41" s="5"/>
      <c r="B41" s="5"/>
      <c r="C41" s="9"/>
      <c r="D41" s="45"/>
      <c r="E41" s="33"/>
      <c r="F41" s="33"/>
      <c r="G41" s="33"/>
      <c r="H41" s="33"/>
    </row>
    <row r="42" spans="1:8" s="4" customFormat="1" ht="47.25" customHeight="1" x14ac:dyDescent="0.2">
      <c r="A42" s="5"/>
      <c r="B42" s="15"/>
      <c r="C42" s="15" t="s">
        <v>156</v>
      </c>
      <c r="D42" s="41">
        <f>D44+D45</f>
        <v>32892.400000000001</v>
      </c>
      <c r="E42" s="32">
        <f t="shared" ref="E42:H42" si="8">E44+E45</f>
        <v>0</v>
      </c>
      <c r="F42" s="32">
        <f t="shared" si="8"/>
        <v>0</v>
      </c>
      <c r="G42" s="32">
        <f t="shared" si="8"/>
        <v>0</v>
      </c>
      <c r="H42" s="32">
        <f t="shared" si="8"/>
        <v>32892.400000000001</v>
      </c>
    </row>
    <row r="43" spans="1:8" s="4" customFormat="1" x14ac:dyDescent="0.2">
      <c r="A43" s="5"/>
      <c r="B43" s="5"/>
      <c r="C43" s="5" t="s">
        <v>15</v>
      </c>
      <c r="D43" s="45"/>
      <c r="E43" s="33"/>
      <c r="F43" s="33"/>
      <c r="G43" s="33"/>
      <c r="H43" s="33"/>
    </row>
    <row r="44" spans="1:8" s="8" customFormat="1" ht="47.25" customHeight="1" x14ac:dyDescent="0.2">
      <c r="A44" s="6">
        <v>1079</v>
      </c>
      <c r="B44" s="6">
        <v>31001</v>
      </c>
      <c r="C44" s="7" t="s">
        <v>33</v>
      </c>
      <c r="D44" s="41">
        <f>SUM(E44:H44)</f>
        <v>3637.4</v>
      </c>
      <c r="E44" s="32"/>
      <c r="F44" s="32"/>
      <c r="G44" s="32"/>
      <c r="H44" s="32">
        <v>3637.4</v>
      </c>
    </row>
    <row r="45" spans="1:8" s="8" customFormat="1" ht="81.75" customHeight="1" x14ac:dyDescent="0.2">
      <c r="A45" s="6">
        <v>9002</v>
      </c>
      <c r="B45" s="6">
        <v>31002</v>
      </c>
      <c r="C45" s="7" t="s">
        <v>112</v>
      </c>
      <c r="D45" s="41">
        <f>SUM(E45:H45)</f>
        <v>29255</v>
      </c>
      <c r="E45" s="32"/>
      <c r="F45" s="32"/>
      <c r="G45" s="32"/>
      <c r="H45" s="32">
        <v>29255</v>
      </c>
    </row>
    <row r="46" spans="1:8" x14ac:dyDescent="0.2">
      <c r="A46" s="5"/>
      <c r="B46" s="5"/>
      <c r="C46" s="9"/>
      <c r="D46" s="45"/>
      <c r="E46" s="33"/>
      <c r="F46" s="33"/>
      <c r="G46" s="33"/>
      <c r="H46" s="33"/>
    </row>
    <row r="47" spans="1:8" s="4" customFormat="1" ht="34.5" x14ac:dyDescent="0.2">
      <c r="A47" s="5"/>
      <c r="B47" s="15"/>
      <c r="C47" s="15" t="s">
        <v>34</v>
      </c>
      <c r="D47" s="41">
        <f>D49</f>
        <v>14115.7</v>
      </c>
      <c r="E47" s="32">
        <f t="shared" ref="E47:H47" si="9">E49</f>
        <v>0</v>
      </c>
      <c r="F47" s="32">
        <f t="shared" si="9"/>
        <v>0</v>
      </c>
      <c r="G47" s="32">
        <f t="shared" si="9"/>
        <v>0</v>
      </c>
      <c r="H47" s="32">
        <f t="shared" si="9"/>
        <v>14115.7</v>
      </c>
    </row>
    <row r="48" spans="1:8" s="4" customFormat="1" x14ac:dyDescent="0.2">
      <c r="A48" s="5"/>
      <c r="B48" s="5"/>
      <c r="C48" s="5" t="s">
        <v>15</v>
      </c>
      <c r="D48" s="45"/>
      <c r="E48" s="33"/>
      <c r="F48" s="33"/>
      <c r="G48" s="33"/>
      <c r="H48" s="33"/>
    </row>
    <row r="49" spans="1:9" s="8" customFormat="1" ht="39.75" customHeight="1" x14ac:dyDescent="0.2">
      <c r="A49" s="21">
        <v>1128</v>
      </c>
      <c r="B49" s="21">
        <v>31001</v>
      </c>
      <c r="C49" s="22" t="s">
        <v>35</v>
      </c>
      <c r="D49" s="41">
        <f>SUM(E49:H49)</f>
        <v>14115.7</v>
      </c>
      <c r="E49" s="41"/>
      <c r="F49" s="41"/>
      <c r="G49" s="41"/>
      <c r="H49" s="41">
        <v>14115.7</v>
      </c>
    </row>
    <row r="50" spans="1:9" x14ac:dyDescent="0.2">
      <c r="A50" s="5"/>
      <c r="B50" s="5"/>
      <c r="C50" s="9"/>
      <c r="D50" s="45"/>
      <c r="E50" s="33"/>
      <c r="F50" s="33"/>
      <c r="G50" s="33"/>
      <c r="H50" s="33"/>
    </row>
    <row r="51" spans="1:9" s="4" customFormat="1" ht="47.25" customHeight="1" x14ac:dyDescent="0.2">
      <c r="A51" s="5"/>
      <c r="B51" s="15"/>
      <c r="C51" s="15" t="s">
        <v>155</v>
      </c>
      <c r="D51" s="41">
        <f>SUM(D53:D57)</f>
        <v>620129.80000000005</v>
      </c>
      <c r="E51" s="32">
        <f>SUM(E53:E57)</f>
        <v>0</v>
      </c>
      <c r="F51" s="32">
        <f>SUM(F53:F57)</f>
        <v>61126</v>
      </c>
      <c r="G51" s="32">
        <f>SUM(G53:G57)</f>
        <v>125733.3</v>
      </c>
      <c r="H51" s="32">
        <f>SUM(H53:H57)</f>
        <v>433270.5</v>
      </c>
    </row>
    <row r="52" spans="1:9" s="4" customFormat="1" x14ac:dyDescent="0.2">
      <c r="A52" s="5"/>
      <c r="B52" s="5"/>
      <c r="C52" s="5" t="s">
        <v>15</v>
      </c>
      <c r="D52" s="45"/>
      <c r="E52" s="33"/>
      <c r="F52" s="33"/>
      <c r="G52" s="33"/>
      <c r="H52" s="33"/>
    </row>
    <row r="53" spans="1:9" s="8" customFormat="1" ht="43.5" customHeight="1" x14ac:dyDescent="0.2">
      <c r="A53" s="6">
        <v>1071</v>
      </c>
      <c r="B53" s="6">
        <v>31001</v>
      </c>
      <c r="C53" s="7" t="s">
        <v>134</v>
      </c>
      <c r="D53" s="41">
        <f>SUM(E53:H53)</f>
        <v>15936.2</v>
      </c>
      <c r="E53" s="32"/>
      <c r="F53" s="32"/>
      <c r="G53" s="32"/>
      <c r="H53" s="32">
        <v>15936.2</v>
      </c>
    </row>
    <row r="54" spans="1:9" s="8" customFormat="1" ht="62.25" customHeight="1" x14ac:dyDescent="0.2">
      <c r="A54" s="6">
        <v>1173</v>
      </c>
      <c r="B54" s="6">
        <v>31001</v>
      </c>
      <c r="C54" s="7" t="s">
        <v>36</v>
      </c>
      <c r="D54" s="41">
        <f>SUM(E54:H54)</f>
        <v>3552.8</v>
      </c>
      <c r="E54" s="32"/>
      <c r="F54" s="32"/>
      <c r="G54" s="32"/>
      <c r="H54" s="32">
        <v>3552.8</v>
      </c>
    </row>
    <row r="55" spans="1:9" s="8" customFormat="1" ht="46.5" customHeight="1" x14ac:dyDescent="0.2">
      <c r="A55" s="21">
        <v>1173</v>
      </c>
      <c r="B55" s="21">
        <v>32001</v>
      </c>
      <c r="C55" s="22" t="s">
        <v>37</v>
      </c>
      <c r="D55" s="41">
        <f>SUM(E55:H55)</f>
        <v>413781.5</v>
      </c>
      <c r="E55" s="41"/>
      <c r="F55" s="41"/>
      <c r="G55" s="41"/>
      <c r="H55" s="41">
        <v>413781.5</v>
      </c>
    </row>
    <row r="56" spans="1:9" s="8" customFormat="1" ht="46.5" customHeight="1" x14ac:dyDescent="0.2">
      <c r="A56" s="21">
        <v>1173</v>
      </c>
      <c r="B56" s="21">
        <v>32002</v>
      </c>
      <c r="C56" s="22" t="s">
        <v>162</v>
      </c>
      <c r="D56" s="41">
        <f>SUM(E56:H56)</f>
        <v>125733.3</v>
      </c>
      <c r="E56" s="41"/>
      <c r="F56" s="41"/>
      <c r="G56" s="41">
        <v>125733.3</v>
      </c>
      <c r="H56" s="41"/>
    </row>
    <row r="57" spans="1:9" s="8" customFormat="1" ht="53.25" customHeight="1" x14ac:dyDescent="0.2">
      <c r="A57" s="6">
        <v>1173</v>
      </c>
      <c r="B57" s="6">
        <v>31003</v>
      </c>
      <c r="C57" s="7" t="s">
        <v>165</v>
      </c>
      <c r="D57" s="41">
        <f>SUM(E57:H57)</f>
        <v>61126</v>
      </c>
      <c r="E57" s="32"/>
      <c r="F57" s="32">
        <v>61126</v>
      </c>
      <c r="G57" s="32"/>
      <c r="H57" s="32"/>
    </row>
    <row r="58" spans="1:9" x14ac:dyDescent="0.2">
      <c r="A58" s="5"/>
      <c r="B58" s="5"/>
      <c r="C58" s="9"/>
      <c r="D58" s="45"/>
      <c r="E58" s="33"/>
      <c r="F58" s="33"/>
      <c r="G58" s="33"/>
      <c r="H58" s="33"/>
    </row>
    <row r="59" spans="1:9" s="44" customFormat="1" ht="51.75" x14ac:dyDescent="0.2">
      <c r="A59" s="42"/>
      <c r="B59" s="43"/>
      <c r="C59" s="43" t="s">
        <v>157</v>
      </c>
      <c r="D59" s="41">
        <f>D61+D71+D72+D73+D74+D75+D76+D77+D78+D79+D90+D97</f>
        <v>10422075.9</v>
      </c>
      <c r="E59" s="41">
        <f t="shared" ref="E59:H59" si="10">E61+E71+E72+E73+E74+E75+E76+E77+E78+E79+E90+E97</f>
        <v>6828067.4000000004</v>
      </c>
      <c r="F59" s="41">
        <f t="shared" si="10"/>
        <v>3315336.5</v>
      </c>
      <c r="G59" s="41">
        <f t="shared" si="10"/>
        <v>155204.1</v>
      </c>
      <c r="H59" s="41">
        <f t="shared" si="10"/>
        <v>123467.9</v>
      </c>
    </row>
    <row r="60" spans="1:9" s="44" customFormat="1" x14ac:dyDescent="0.2">
      <c r="A60" s="42"/>
      <c r="B60" s="42"/>
      <c r="C60" s="42" t="s">
        <v>15</v>
      </c>
      <c r="D60" s="45"/>
      <c r="E60" s="45"/>
      <c r="F60" s="45"/>
      <c r="G60" s="45"/>
      <c r="H60" s="45"/>
    </row>
    <row r="61" spans="1:9" s="8" customFormat="1" ht="39" customHeight="1" x14ac:dyDescent="0.2">
      <c r="A61" s="21">
        <v>1075</v>
      </c>
      <c r="B61" s="21">
        <v>21001</v>
      </c>
      <c r="C61" s="22" t="s">
        <v>48</v>
      </c>
      <c r="D61" s="41">
        <f>SUM(E61:H61)</f>
        <v>250000</v>
      </c>
      <c r="E61" s="41">
        <f>E63+E70</f>
        <v>0</v>
      </c>
      <c r="F61" s="41">
        <f>F63+F70</f>
        <v>210300</v>
      </c>
      <c r="G61" s="41">
        <f>G63+G70</f>
        <v>39700</v>
      </c>
      <c r="H61" s="41">
        <f t="shared" ref="H61" si="11">H63+H70</f>
        <v>0</v>
      </c>
      <c r="I61" s="38"/>
    </row>
    <row r="62" spans="1:9" s="8" customFormat="1" x14ac:dyDescent="0.2">
      <c r="A62" s="21"/>
      <c r="B62" s="21"/>
      <c r="C62" s="5" t="s">
        <v>15</v>
      </c>
      <c r="D62" s="41"/>
      <c r="E62" s="41"/>
      <c r="F62" s="41"/>
      <c r="G62" s="41"/>
      <c r="H62" s="41"/>
    </row>
    <row r="63" spans="1:9" s="8" customFormat="1" x14ac:dyDescent="0.2">
      <c r="A63" s="21"/>
      <c r="B63" s="21"/>
      <c r="C63" s="17" t="s">
        <v>181</v>
      </c>
      <c r="D63" s="41">
        <f>SUM(E63:H63)</f>
        <v>64000</v>
      </c>
      <c r="E63" s="41">
        <f>E65+E68</f>
        <v>0</v>
      </c>
      <c r="F63" s="41">
        <f t="shared" ref="F63:H63" si="12">F65+F68</f>
        <v>64000</v>
      </c>
      <c r="G63" s="41">
        <f t="shared" si="12"/>
        <v>0</v>
      </c>
      <c r="H63" s="41">
        <f t="shared" si="12"/>
        <v>0</v>
      </c>
    </row>
    <row r="64" spans="1:9" s="8" customFormat="1" x14ac:dyDescent="0.2">
      <c r="A64" s="21"/>
      <c r="B64" s="21"/>
      <c r="C64" s="5" t="s">
        <v>182</v>
      </c>
      <c r="D64" s="41"/>
      <c r="E64" s="41"/>
      <c r="F64" s="41"/>
      <c r="G64" s="41"/>
      <c r="H64" s="41"/>
    </row>
    <row r="65" spans="1:13" s="8" customFormat="1" x14ac:dyDescent="0.2">
      <c r="A65" s="21"/>
      <c r="B65" s="21"/>
      <c r="C65" s="22" t="s">
        <v>176</v>
      </c>
      <c r="D65" s="41">
        <f t="shared" ref="D65:D70" si="13">SUM(E65:H65)</f>
        <v>44000</v>
      </c>
      <c r="E65" s="41">
        <f>SUM(E66:E67)</f>
        <v>0</v>
      </c>
      <c r="F65" s="41">
        <f>SUM(F66:F67)</f>
        <v>44000</v>
      </c>
      <c r="G65" s="41">
        <f t="shared" ref="G65:H65" si="14">SUM(G66:G67)</f>
        <v>0</v>
      </c>
      <c r="H65" s="41">
        <f t="shared" si="14"/>
        <v>0</v>
      </c>
    </row>
    <row r="66" spans="1:13" s="8" customFormat="1" ht="39" customHeight="1" x14ac:dyDescent="0.2">
      <c r="A66" s="21"/>
      <c r="B66" s="21"/>
      <c r="C66" s="18" t="s">
        <v>177</v>
      </c>
      <c r="D66" s="41">
        <f t="shared" si="13"/>
        <v>22000</v>
      </c>
      <c r="E66" s="41"/>
      <c r="F66" s="41">
        <v>22000</v>
      </c>
      <c r="G66" s="41"/>
      <c r="H66" s="41"/>
    </row>
    <row r="67" spans="1:13" s="8" customFormat="1" ht="60" customHeight="1" x14ac:dyDescent="0.2">
      <c r="A67" s="21"/>
      <c r="B67" s="21"/>
      <c r="C67" s="18" t="s">
        <v>178</v>
      </c>
      <c r="D67" s="41">
        <f t="shared" si="13"/>
        <v>22000</v>
      </c>
      <c r="E67" s="41"/>
      <c r="F67" s="41">
        <v>22000</v>
      </c>
      <c r="G67" s="41"/>
      <c r="H67" s="41"/>
    </row>
    <row r="68" spans="1:13" s="8" customFormat="1" x14ac:dyDescent="0.2">
      <c r="A68" s="21"/>
      <c r="B68" s="21"/>
      <c r="C68" s="17" t="s">
        <v>179</v>
      </c>
      <c r="D68" s="41">
        <f t="shared" si="13"/>
        <v>20000</v>
      </c>
      <c r="E68" s="41">
        <f t="shared" ref="E68" si="15">SUM(E69)</f>
        <v>0</v>
      </c>
      <c r="F68" s="41">
        <f>SUM(F69)</f>
        <v>20000</v>
      </c>
      <c r="G68" s="41">
        <f t="shared" ref="G68:H68" si="16">SUM(G69)</f>
        <v>0</v>
      </c>
      <c r="H68" s="41">
        <f t="shared" si="16"/>
        <v>0</v>
      </c>
    </row>
    <row r="69" spans="1:13" s="8" customFormat="1" ht="39" customHeight="1" x14ac:dyDescent="0.2">
      <c r="A69" s="21"/>
      <c r="B69" s="21"/>
      <c r="C69" s="18" t="s">
        <v>180</v>
      </c>
      <c r="D69" s="41">
        <f t="shared" si="13"/>
        <v>20000</v>
      </c>
      <c r="E69" s="41"/>
      <c r="F69" s="41">
        <v>20000</v>
      </c>
      <c r="G69" s="41"/>
      <c r="H69" s="41"/>
    </row>
    <row r="70" spans="1:13" s="8" customFormat="1" ht="25.5" customHeight="1" x14ac:dyDescent="0.2">
      <c r="A70" s="21"/>
      <c r="B70" s="21"/>
      <c r="C70" s="17" t="s">
        <v>183</v>
      </c>
      <c r="D70" s="41">
        <f t="shared" si="13"/>
        <v>186000</v>
      </c>
      <c r="E70" s="41"/>
      <c r="F70" s="41">
        <v>146300</v>
      </c>
      <c r="G70" s="41">
        <v>39700</v>
      </c>
      <c r="H70" s="41"/>
      <c r="M70" s="53"/>
    </row>
    <row r="71" spans="1:13" s="8" customFormat="1" ht="40.5" customHeight="1" x14ac:dyDescent="0.2">
      <c r="A71" s="21">
        <v>1075</v>
      </c>
      <c r="B71" s="21">
        <v>32001</v>
      </c>
      <c r="C71" s="22" t="s">
        <v>49</v>
      </c>
      <c r="D71" s="41">
        <v>190000</v>
      </c>
      <c r="E71" s="47"/>
      <c r="F71" s="41">
        <v>190000</v>
      </c>
      <c r="G71" s="41"/>
      <c r="H71" s="47"/>
    </row>
    <row r="72" spans="1:13" s="8" customFormat="1" ht="43.5" customHeight="1" x14ac:dyDescent="0.2">
      <c r="A72" s="21">
        <v>1124</v>
      </c>
      <c r="B72" s="21">
        <v>32001</v>
      </c>
      <c r="C72" s="22" t="s">
        <v>50</v>
      </c>
      <c r="D72" s="41">
        <f t="shared" ref="D72:D77" si="17">SUM(E72:H72)</f>
        <v>8400</v>
      </c>
      <c r="E72" s="41"/>
      <c r="F72" s="41"/>
      <c r="G72" s="41"/>
      <c r="H72" s="41">
        <v>8400</v>
      </c>
    </row>
    <row r="73" spans="1:13" s="8" customFormat="1" ht="41.25" customHeight="1" x14ac:dyDescent="0.2">
      <c r="A73" s="21">
        <v>1168</v>
      </c>
      <c r="B73" s="21">
        <v>32001</v>
      </c>
      <c r="C73" s="22" t="s">
        <v>51</v>
      </c>
      <c r="D73" s="48">
        <f t="shared" si="17"/>
        <v>50000</v>
      </c>
      <c r="E73" s="48"/>
      <c r="F73" s="48">
        <v>50000</v>
      </c>
      <c r="G73" s="48"/>
      <c r="H73" s="48"/>
    </row>
    <row r="74" spans="1:13" s="8" customFormat="1" ht="59.25" customHeight="1" x14ac:dyDescent="0.2">
      <c r="A74" s="21">
        <v>1196</v>
      </c>
      <c r="B74" s="21">
        <v>12001</v>
      </c>
      <c r="C74" s="22" t="s">
        <v>52</v>
      </c>
      <c r="D74" s="48">
        <f t="shared" si="17"/>
        <v>45000</v>
      </c>
      <c r="E74" s="48"/>
      <c r="F74" s="48">
        <v>45000</v>
      </c>
      <c r="G74" s="41"/>
      <c r="H74" s="41"/>
    </row>
    <row r="75" spans="1:13" s="8" customFormat="1" ht="58.5" customHeight="1" x14ac:dyDescent="0.2">
      <c r="A75" s="21">
        <v>1198</v>
      </c>
      <c r="B75" s="21">
        <v>11003</v>
      </c>
      <c r="C75" s="22" t="s">
        <v>53</v>
      </c>
      <c r="D75" s="41">
        <f t="shared" si="17"/>
        <v>15000</v>
      </c>
      <c r="E75" s="41"/>
      <c r="F75" s="41"/>
      <c r="G75" s="41"/>
      <c r="H75" s="41">
        <v>15000</v>
      </c>
    </row>
    <row r="76" spans="1:13" s="46" customFormat="1" ht="86.25" x14ac:dyDescent="0.2">
      <c r="A76" s="21">
        <v>1130</v>
      </c>
      <c r="B76" s="21">
        <v>31001</v>
      </c>
      <c r="C76" s="22" t="s">
        <v>136</v>
      </c>
      <c r="D76" s="41">
        <f t="shared" si="17"/>
        <v>8477.2999999999993</v>
      </c>
      <c r="E76" s="41"/>
      <c r="F76" s="41"/>
      <c r="G76" s="41"/>
      <c r="H76" s="41">
        <v>8477.2999999999993</v>
      </c>
    </row>
    <row r="77" spans="1:13" s="46" customFormat="1" ht="51.75" x14ac:dyDescent="0.2">
      <c r="A77" s="21">
        <v>1130</v>
      </c>
      <c r="B77" s="21">
        <v>31002</v>
      </c>
      <c r="C77" s="22" t="s">
        <v>138</v>
      </c>
      <c r="D77" s="41">
        <f t="shared" si="17"/>
        <v>3590.6</v>
      </c>
      <c r="E77" s="41"/>
      <c r="F77" s="41"/>
      <c r="G77" s="41"/>
      <c r="H77" s="41">
        <v>3590.6</v>
      </c>
    </row>
    <row r="78" spans="1:13" s="8" customFormat="1" ht="34.5" customHeight="1" x14ac:dyDescent="0.2">
      <c r="A78" s="21">
        <v>1148</v>
      </c>
      <c r="B78" s="21">
        <v>11011</v>
      </c>
      <c r="C78" s="22" t="s">
        <v>135</v>
      </c>
      <c r="D78" s="41">
        <f t="shared" ref="D78" si="18">SUM(E78:H78)</f>
        <v>88000</v>
      </c>
      <c r="E78" s="41"/>
      <c r="F78" s="41"/>
      <c r="G78" s="41"/>
      <c r="H78" s="41">
        <v>88000</v>
      </c>
    </row>
    <row r="79" spans="1:13" s="8" customFormat="1" ht="86.25" x14ac:dyDescent="0.2">
      <c r="A79" s="6">
        <v>1045</v>
      </c>
      <c r="B79" s="6">
        <v>32001</v>
      </c>
      <c r="C79" s="7" t="s">
        <v>40</v>
      </c>
      <c r="D79" s="56">
        <f>D81+D89</f>
        <v>2205108.1</v>
      </c>
      <c r="E79" s="35"/>
      <c r="F79" s="35">
        <f>F81+F89</f>
        <v>2182715</v>
      </c>
      <c r="G79" s="35">
        <f t="shared" ref="G79:H79" si="19">G81+G89</f>
        <v>22393.1</v>
      </c>
      <c r="H79" s="35">
        <f t="shared" si="19"/>
        <v>0</v>
      </c>
    </row>
    <row r="80" spans="1:13" s="8" customFormat="1" ht="23.25" customHeight="1" x14ac:dyDescent="0.2">
      <c r="A80" s="5"/>
      <c r="B80" s="5"/>
      <c r="C80" s="5" t="s">
        <v>15</v>
      </c>
      <c r="D80" s="56"/>
      <c r="E80" s="35"/>
      <c r="F80" s="35"/>
      <c r="G80" s="35"/>
      <c r="H80" s="35"/>
    </row>
    <row r="81" spans="1:11" s="8" customFormat="1" ht="86.25" x14ac:dyDescent="0.2">
      <c r="A81" s="6"/>
      <c r="B81" s="6"/>
      <c r="C81" s="7" t="s">
        <v>125</v>
      </c>
      <c r="D81" s="56">
        <f>D83+D85+D87</f>
        <v>235865.2</v>
      </c>
      <c r="E81" s="35"/>
      <c r="F81" s="35">
        <f t="shared" ref="F81:G81" si="20">F83+F85+F87</f>
        <v>213472.1</v>
      </c>
      <c r="G81" s="35">
        <f t="shared" si="20"/>
        <v>22393.1</v>
      </c>
      <c r="H81" s="35"/>
    </row>
    <row r="82" spans="1:11" s="8" customFormat="1" ht="23.25" customHeight="1" x14ac:dyDescent="0.2">
      <c r="A82" s="5"/>
      <c r="B82" s="5"/>
      <c r="C82" s="5" t="s">
        <v>15</v>
      </c>
      <c r="D82" s="56"/>
      <c r="E82" s="35"/>
      <c r="F82" s="35"/>
      <c r="G82" s="35"/>
      <c r="H82" s="35"/>
    </row>
    <row r="83" spans="1:11" s="8" customFormat="1" ht="37.5" customHeight="1" x14ac:dyDescent="0.2">
      <c r="A83" s="16"/>
      <c r="B83" s="16"/>
      <c r="C83" s="17" t="s">
        <v>43</v>
      </c>
      <c r="D83" s="56">
        <f>D84</f>
        <v>16328.3</v>
      </c>
      <c r="E83" s="35"/>
      <c r="F83" s="35"/>
      <c r="G83" s="35">
        <f t="shared" ref="G83" si="21">G84</f>
        <v>16328.3</v>
      </c>
      <c r="H83" s="35"/>
      <c r="K83" s="38"/>
    </row>
    <row r="84" spans="1:11" s="8" customFormat="1" ht="42.75" customHeight="1" x14ac:dyDescent="0.2">
      <c r="A84" s="16"/>
      <c r="B84" s="16"/>
      <c r="C84" s="18" t="s">
        <v>158</v>
      </c>
      <c r="D84" s="57">
        <f>SUM(E84:H84)</f>
        <v>16328.3</v>
      </c>
      <c r="E84" s="36"/>
      <c r="F84" s="36"/>
      <c r="G84" s="36">
        <v>16328.3</v>
      </c>
      <c r="H84" s="35"/>
    </row>
    <row r="85" spans="1:11" s="8" customFormat="1" ht="31.5" customHeight="1" x14ac:dyDescent="0.2">
      <c r="A85" s="16"/>
      <c r="B85" s="16"/>
      <c r="C85" s="17" t="s">
        <v>159</v>
      </c>
      <c r="D85" s="56">
        <f>D86</f>
        <v>6064.8</v>
      </c>
      <c r="E85" s="35"/>
      <c r="F85" s="35"/>
      <c r="G85" s="35">
        <f t="shared" ref="G85" si="22">G86</f>
        <v>6064.8</v>
      </c>
      <c r="H85" s="35"/>
    </row>
    <row r="86" spans="1:11" s="8" customFormat="1" ht="31.5" customHeight="1" x14ac:dyDescent="0.2">
      <c r="A86" s="16"/>
      <c r="B86" s="16"/>
      <c r="C86" s="18" t="s">
        <v>160</v>
      </c>
      <c r="D86" s="57">
        <f t="shared" ref="D86" si="23">SUM(E86:H86)</f>
        <v>6064.8</v>
      </c>
      <c r="E86" s="36"/>
      <c r="F86" s="36"/>
      <c r="G86" s="36">
        <v>6064.8</v>
      </c>
      <c r="H86" s="35"/>
    </row>
    <row r="87" spans="1:11" s="8" customFormat="1" ht="26.25" customHeight="1" x14ac:dyDescent="0.2">
      <c r="A87" s="16"/>
      <c r="B87" s="16"/>
      <c r="C87" s="17" t="s">
        <v>126</v>
      </c>
      <c r="D87" s="56">
        <f>D88</f>
        <v>213472.1</v>
      </c>
      <c r="E87" s="35"/>
      <c r="F87" s="35">
        <f>F88</f>
        <v>213472.1</v>
      </c>
      <c r="G87" s="35"/>
      <c r="H87" s="35"/>
    </row>
    <row r="88" spans="1:11" s="8" customFormat="1" ht="42.75" customHeight="1" x14ac:dyDescent="0.2">
      <c r="A88" s="16"/>
      <c r="B88" s="16"/>
      <c r="C88" s="18" t="s">
        <v>41</v>
      </c>
      <c r="D88" s="57">
        <f>SUM(E88:H88)</f>
        <v>213472.1</v>
      </c>
      <c r="E88" s="36"/>
      <c r="F88" s="36">
        <v>213472.1</v>
      </c>
      <c r="G88" s="35"/>
      <c r="H88" s="35"/>
    </row>
    <row r="89" spans="1:11" s="8" customFormat="1" ht="86.25" x14ac:dyDescent="0.2">
      <c r="A89" s="16"/>
      <c r="B89" s="16"/>
      <c r="C89" s="7" t="s">
        <v>127</v>
      </c>
      <c r="D89" s="56">
        <f>F89</f>
        <v>1969242.9000000001</v>
      </c>
      <c r="E89" s="35"/>
      <c r="F89" s="35">
        <v>1969242.9000000001</v>
      </c>
      <c r="G89" s="35"/>
      <c r="H89" s="35"/>
    </row>
    <row r="90" spans="1:11" s="8" customFormat="1" ht="42.75" customHeight="1" x14ac:dyDescent="0.2">
      <c r="A90" s="6">
        <v>1183</v>
      </c>
      <c r="B90" s="6">
        <v>32001</v>
      </c>
      <c r="C90" s="7" t="s">
        <v>128</v>
      </c>
      <c r="D90" s="56">
        <f>D92+D95</f>
        <v>637321.5</v>
      </c>
      <c r="E90" s="35"/>
      <c r="F90" s="35">
        <f t="shared" ref="F90" si="24">F92+F95</f>
        <v>637321.5</v>
      </c>
      <c r="G90" s="35"/>
      <c r="H90" s="35"/>
    </row>
    <row r="91" spans="1:11" s="8" customFormat="1" x14ac:dyDescent="0.2">
      <c r="A91" s="5"/>
      <c r="B91" s="5"/>
      <c r="C91" s="5" t="s">
        <v>15</v>
      </c>
      <c r="D91" s="56"/>
      <c r="E91" s="35"/>
      <c r="F91" s="19"/>
      <c r="G91" s="35"/>
      <c r="H91" s="35"/>
    </row>
    <row r="92" spans="1:11" s="8" customFormat="1" ht="24.75" customHeight="1" x14ac:dyDescent="0.2">
      <c r="A92" s="16"/>
      <c r="B92" s="16"/>
      <c r="C92" s="17" t="s">
        <v>43</v>
      </c>
      <c r="D92" s="56">
        <f>D93+D94</f>
        <v>395200.69999999995</v>
      </c>
      <c r="E92" s="35"/>
      <c r="F92" s="35">
        <f>F93+F94</f>
        <v>395200.69999999995</v>
      </c>
      <c r="G92" s="35"/>
      <c r="H92" s="35"/>
    </row>
    <row r="93" spans="1:11" s="8" customFormat="1" ht="27" customHeight="1" x14ac:dyDescent="0.2">
      <c r="A93" s="20"/>
      <c r="B93" s="20"/>
      <c r="C93" s="18" t="s">
        <v>44</v>
      </c>
      <c r="D93" s="57">
        <f>SUM(E93:H93)</f>
        <v>269274.99999999994</v>
      </c>
      <c r="E93" s="35"/>
      <c r="F93" s="37">
        <v>269274.99999999994</v>
      </c>
      <c r="G93" s="35"/>
      <c r="H93" s="35"/>
    </row>
    <row r="94" spans="1:11" s="8" customFormat="1" ht="36.75" customHeight="1" x14ac:dyDescent="0.2">
      <c r="A94" s="20"/>
      <c r="B94" s="20"/>
      <c r="C94" s="18" t="s">
        <v>45</v>
      </c>
      <c r="D94" s="57">
        <f>SUM(E94:H94)</f>
        <v>125925.70000000001</v>
      </c>
      <c r="E94" s="35"/>
      <c r="F94" s="37">
        <v>125925.70000000001</v>
      </c>
      <c r="G94" s="35"/>
      <c r="H94" s="35"/>
    </row>
    <row r="95" spans="1:11" s="8" customFormat="1" ht="26.25" customHeight="1" x14ac:dyDescent="0.2">
      <c r="A95" s="16"/>
      <c r="B95" s="16"/>
      <c r="C95" s="17" t="s">
        <v>42</v>
      </c>
      <c r="D95" s="56">
        <f>F95</f>
        <v>242120.8</v>
      </c>
      <c r="E95" s="35"/>
      <c r="F95" s="35">
        <f>F96</f>
        <v>242120.8</v>
      </c>
      <c r="G95" s="35"/>
      <c r="H95" s="35"/>
    </row>
    <row r="96" spans="1:11" s="8" customFormat="1" ht="30.75" customHeight="1" x14ac:dyDescent="0.2">
      <c r="A96" s="16"/>
      <c r="B96" s="16"/>
      <c r="C96" s="18" t="s">
        <v>46</v>
      </c>
      <c r="D96" s="57">
        <f>SUM(E96:H96)</f>
        <v>242120.8</v>
      </c>
      <c r="E96" s="35"/>
      <c r="F96" s="37">
        <v>242120.8</v>
      </c>
      <c r="G96" s="35"/>
      <c r="H96" s="35"/>
    </row>
    <row r="97" spans="1:8" s="8" customFormat="1" ht="58.5" customHeight="1" x14ac:dyDescent="0.2">
      <c r="A97" s="6">
        <v>1183</v>
      </c>
      <c r="B97" s="6">
        <v>32003</v>
      </c>
      <c r="C97" s="7" t="s">
        <v>47</v>
      </c>
      <c r="D97" s="56">
        <f>SUM(E97:G97)</f>
        <v>6921178.4000000004</v>
      </c>
      <c r="E97" s="19">
        <v>6828067.4000000004</v>
      </c>
      <c r="F97" s="19"/>
      <c r="G97" s="19">
        <v>93111</v>
      </c>
      <c r="H97" s="52"/>
    </row>
    <row r="98" spans="1:8" x14ac:dyDescent="0.2">
      <c r="A98" s="5"/>
      <c r="B98" s="5"/>
      <c r="C98" s="9"/>
      <c r="D98" s="45"/>
      <c r="E98" s="33"/>
      <c r="F98" s="33"/>
      <c r="G98" s="33"/>
      <c r="H98" s="33"/>
    </row>
    <row r="99" spans="1:8" s="4" customFormat="1" ht="34.5" x14ac:dyDescent="0.2">
      <c r="A99" s="42"/>
      <c r="B99" s="43"/>
      <c r="C99" s="43" t="s">
        <v>54</v>
      </c>
      <c r="D99" s="41">
        <f>SUM(D101:D103)</f>
        <v>94084374.5</v>
      </c>
      <c r="E99" s="41">
        <f>SUM(E101:E103)</f>
        <v>93925124.5</v>
      </c>
      <c r="F99" s="41">
        <f t="shared" ref="F99:H99" si="25">SUM(F101:F103)</f>
        <v>0</v>
      </c>
      <c r="G99" s="41">
        <f t="shared" si="25"/>
        <v>0</v>
      </c>
      <c r="H99" s="41">
        <f t="shared" si="25"/>
        <v>159250</v>
      </c>
    </row>
    <row r="100" spans="1:8" s="4" customFormat="1" x14ac:dyDescent="0.2">
      <c r="A100" s="42"/>
      <c r="B100" s="42"/>
      <c r="C100" s="42" t="s">
        <v>15</v>
      </c>
      <c r="D100" s="45"/>
      <c r="E100" s="45"/>
      <c r="F100" s="45"/>
      <c r="G100" s="45"/>
      <c r="H100" s="45"/>
    </row>
    <row r="101" spans="1:8" s="8" customFormat="1" ht="42" customHeight="1" x14ac:dyDescent="0.2">
      <c r="A101" s="21">
        <v>1169</v>
      </c>
      <c r="B101" s="21">
        <v>31001</v>
      </c>
      <c r="C101" s="22" t="s">
        <v>55</v>
      </c>
      <c r="D101" s="41">
        <f>SUM(E101:H101)</f>
        <v>92725124.5</v>
      </c>
      <c r="E101" s="41">
        <v>92725124.5</v>
      </c>
      <c r="F101" s="41"/>
      <c r="G101" s="41"/>
      <c r="H101" s="41"/>
    </row>
    <row r="102" spans="1:8" s="8" customFormat="1" ht="32.25" customHeight="1" x14ac:dyDescent="0.2">
      <c r="A102" s="21">
        <v>1204</v>
      </c>
      <c r="B102" s="21">
        <v>31001</v>
      </c>
      <c r="C102" s="22" t="s">
        <v>133</v>
      </c>
      <c r="D102" s="41">
        <f>SUM(E102:H102)</f>
        <v>159250</v>
      </c>
      <c r="E102" s="41"/>
      <c r="F102" s="41"/>
      <c r="G102" s="41"/>
      <c r="H102" s="41">
        <v>159250</v>
      </c>
    </row>
    <row r="103" spans="1:8" s="8" customFormat="1" ht="32.25" customHeight="1" x14ac:dyDescent="0.2">
      <c r="A103" s="21">
        <v>9001</v>
      </c>
      <c r="B103" s="21">
        <v>31001</v>
      </c>
      <c r="C103" s="22" t="s">
        <v>56</v>
      </c>
      <c r="D103" s="41">
        <f>SUM(E103:H103)</f>
        <v>1200000</v>
      </c>
      <c r="E103" s="41">
        <v>1200000</v>
      </c>
      <c r="F103" s="41"/>
      <c r="G103" s="41"/>
      <c r="H103" s="41"/>
    </row>
    <row r="104" spans="1:8" s="8" customFormat="1" x14ac:dyDescent="0.2">
      <c r="A104" s="6"/>
      <c r="B104" s="6"/>
      <c r="C104" s="7"/>
      <c r="D104" s="41"/>
      <c r="E104" s="32"/>
      <c r="F104" s="32"/>
      <c r="G104" s="32"/>
      <c r="H104" s="32"/>
    </row>
    <row r="105" spans="1:8" s="4" customFormat="1" ht="59.25" customHeight="1" x14ac:dyDescent="0.2">
      <c r="A105" s="5"/>
      <c r="B105" s="15"/>
      <c r="C105" s="15" t="s">
        <v>166</v>
      </c>
      <c r="D105" s="41">
        <f>SUM(D107)</f>
        <v>522000</v>
      </c>
      <c r="E105" s="32">
        <f t="shared" ref="E105:H105" si="26">SUM(E107)</f>
        <v>450000</v>
      </c>
      <c r="F105" s="32">
        <f t="shared" si="26"/>
        <v>0</v>
      </c>
      <c r="G105" s="32">
        <f t="shared" si="26"/>
        <v>72000</v>
      </c>
      <c r="H105" s="32">
        <f t="shared" si="26"/>
        <v>0</v>
      </c>
    </row>
    <row r="106" spans="1:8" s="4" customFormat="1" x14ac:dyDescent="0.2">
      <c r="A106" s="5"/>
      <c r="B106" s="5"/>
      <c r="C106" s="5" t="s">
        <v>15</v>
      </c>
      <c r="D106" s="45"/>
      <c r="E106" s="33"/>
      <c r="F106" s="33"/>
      <c r="G106" s="33"/>
      <c r="H106" s="33"/>
    </row>
    <row r="107" spans="1:8" s="8" customFormat="1" ht="21" customHeight="1" x14ac:dyDescent="0.2">
      <c r="A107" s="6">
        <v>1098</v>
      </c>
      <c r="B107" s="6">
        <v>21001</v>
      </c>
      <c r="C107" s="7" t="s">
        <v>132</v>
      </c>
      <c r="D107" s="41">
        <f>SUM(E107:H107)</f>
        <v>522000</v>
      </c>
      <c r="E107" s="32">
        <f>SUM(E109:E114)</f>
        <v>450000</v>
      </c>
      <c r="F107" s="32">
        <f t="shared" ref="F107:H107" si="27">SUM(F109:F114)</f>
        <v>0</v>
      </c>
      <c r="G107" s="32">
        <f t="shared" si="27"/>
        <v>72000</v>
      </c>
      <c r="H107" s="32">
        <f t="shared" si="27"/>
        <v>0</v>
      </c>
    </row>
    <row r="108" spans="1:8" s="8" customFormat="1" ht="18.75" customHeight="1" x14ac:dyDescent="0.2">
      <c r="A108" s="6"/>
      <c r="B108" s="6"/>
      <c r="C108" s="5" t="s">
        <v>15</v>
      </c>
      <c r="D108" s="41"/>
      <c r="E108" s="32"/>
      <c r="F108" s="32"/>
      <c r="G108" s="32"/>
      <c r="H108" s="32"/>
    </row>
    <row r="109" spans="1:8" s="8" customFormat="1" ht="56.25" customHeight="1" x14ac:dyDescent="0.2">
      <c r="A109" s="6"/>
      <c r="B109" s="6"/>
      <c r="C109" s="9" t="s">
        <v>131</v>
      </c>
      <c r="D109" s="45">
        <f t="shared" ref="D109:D114" si="28">SUM(E109:H109)</f>
        <v>450000</v>
      </c>
      <c r="E109" s="33">
        <v>450000</v>
      </c>
      <c r="F109" s="33"/>
      <c r="G109" s="33"/>
      <c r="H109" s="33"/>
    </row>
    <row r="110" spans="1:8" s="8" customFormat="1" ht="85.5" customHeight="1" x14ac:dyDescent="0.2">
      <c r="A110" s="6"/>
      <c r="B110" s="6"/>
      <c r="C110" s="9" t="s">
        <v>139</v>
      </c>
      <c r="D110" s="45">
        <f t="shared" si="28"/>
        <v>10000</v>
      </c>
      <c r="E110" s="33"/>
      <c r="F110" s="33"/>
      <c r="G110" s="33">
        <v>10000</v>
      </c>
      <c r="H110" s="33"/>
    </row>
    <row r="111" spans="1:8" s="8" customFormat="1" ht="51.75" x14ac:dyDescent="0.2">
      <c r="A111" s="6"/>
      <c r="B111" s="6"/>
      <c r="C111" s="9" t="s">
        <v>140</v>
      </c>
      <c r="D111" s="45">
        <f t="shared" si="28"/>
        <v>20000</v>
      </c>
      <c r="E111" s="33"/>
      <c r="F111" s="33"/>
      <c r="G111" s="33">
        <v>20000</v>
      </c>
      <c r="H111" s="33"/>
    </row>
    <row r="112" spans="1:8" s="8" customFormat="1" ht="69" x14ac:dyDescent="0.2">
      <c r="A112" s="6"/>
      <c r="B112" s="6"/>
      <c r="C112" s="9" t="s">
        <v>141</v>
      </c>
      <c r="D112" s="45">
        <f t="shared" si="28"/>
        <v>12000</v>
      </c>
      <c r="E112" s="33"/>
      <c r="F112" s="33"/>
      <c r="G112" s="33">
        <v>12000</v>
      </c>
      <c r="H112" s="33"/>
    </row>
    <row r="113" spans="1:13" s="8" customFormat="1" ht="51.75" x14ac:dyDescent="0.2">
      <c r="A113" s="6"/>
      <c r="B113" s="6"/>
      <c r="C113" s="9" t="s">
        <v>142</v>
      </c>
      <c r="D113" s="45">
        <f t="shared" si="28"/>
        <v>15000</v>
      </c>
      <c r="E113" s="33"/>
      <c r="F113" s="33"/>
      <c r="G113" s="33">
        <v>15000</v>
      </c>
      <c r="H113" s="33"/>
    </row>
    <row r="114" spans="1:13" ht="51.75" x14ac:dyDescent="0.2">
      <c r="A114" s="5"/>
      <c r="B114" s="5"/>
      <c r="C114" s="9" t="s">
        <v>143</v>
      </c>
      <c r="D114" s="45">
        <f t="shared" si="28"/>
        <v>15000</v>
      </c>
      <c r="E114" s="33"/>
      <c r="F114" s="33"/>
      <c r="G114" s="33">
        <v>15000</v>
      </c>
      <c r="H114" s="33"/>
    </row>
    <row r="115" spans="1:13" ht="27.75" customHeight="1" x14ac:dyDescent="0.2">
      <c r="A115" s="5"/>
      <c r="B115" s="5"/>
      <c r="C115" s="7"/>
      <c r="D115" s="41"/>
      <c r="E115" s="33"/>
      <c r="F115" s="33"/>
      <c r="G115" s="32"/>
      <c r="H115" s="33"/>
    </row>
    <row r="116" spans="1:13" s="4" customFormat="1" ht="59.25" customHeight="1" x14ac:dyDescent="0.2">
      <c r="A116" s="5"/>
      <c r="B116" s="15"/>
      <c r="C116" s="15" t="s">
        <v>119</v>
      </c>
      <c r="D116" s="41">
        <f>SUM(D118:D133)</f>
        <v>35974412.799999997</v>
      </c>
      <c r="E116" s="32">
        <f>SUM(E118:E133)</f>
        <v>16110000</v>
      </c>
      <c r="F116" s="32">
        <f>SUM(F118:F133)</f>
        <v>19735512.199999999</v>
      </c>
      <c r="G116" s="32">
        <f>SUM(G118:G133)</f>
        <v>87284.5</v>
      </c>
      <c r="H116" s="32">
        <f>SUM(H118:H133)</f>
        <v>41616.1</v>
      </c>
    </row>
    <row r="117" spans="1:13" s="4" customFormat="1" x14ac:dyDescent="0.2">
      <c r="A117" s="5"/>
      <c r="B117" s="5"/>
      <c r="C117" s="5" t="s">
        <v>15</v>
      </c>
      <c r="D117" s="45"/>
      <c r="E117" s="33"/>
      <c r="F117" s="33"/>
      <c r="G117" s="33"/>
      <c r="H117" s="33"/>
    </row>
    <row r="118" spans="1:13" s="8" customFormat="1" ht="39" customHeight="1" x14ac:dyDescent="0.2">
      <c r="A118" s="21">
        <v>1049</v>
      </c>
      <c r="B118" s="21">
        <v>21001</v>
      </c>
      <c r="C118" s="22" t="s">
        <v>57</v>
      </c>
      <c r="D118" s="41">
        <f>SUM(E118:H118)</f>
        <v>6559612.2000000002</v>
      </c>
      <c r="E118" s="41">
        <v>0</v>
      </c>
      <c r="F118" s="41">
        <v>6559612.2000000002</v>
      </c>
      <c r="G118" s="41">
        <v>0</v>
      </c>
      <c r="H118" s="41">
        <v>0</v>
      </c>
    </row>
    <row r="119" spans="1:13" s="8" customFormat="1" ht="34.5" x14ac:dyDescent="0.2">
      <c r="A119" s="21">
        <v>1049</v>
      </c>
      <c r="B119" s="21">
        <v>21002</v>
      </c>
      <c r="C119" s="22" t="s">
        <v>58</v>
      </c>
      <c r="D119" s="41">
        <f t="shared" ref="D119:D133" si="29">SUM(E119:H119)</f>
        <v>529800</v>
      </c>
      <c r="E119" s="41"/>
      <c r="F119" s="41">
        <v>529800</v>
      </c>
      <c r="G119" s="41"/>
      <c r="H119" s="41"/>
    </row>
    <row r="120" spans="1:13" s="8" customFormat="1" ht="103.5" x14ac:dyDescent="0.2">
      <c r="A120" s="21">
        <v>1001</v>
      </c>
      <c r="B120" s="21">
        <v>31001</v>
      </c>
      <c r="C120" s="22" t="s">
        <v>122</v>
      </c>
      <c r="D120" s="41">
        <f t="shared" si="29"/>
        <v>7385</v>
      </c>
      <c r="E120" s="41"/>
      <c r="F120" s="41"/>
      <c r="G120" s="41"/>
      <c r="H120" s="41">
        <v>7385</v>
      </c>
      <c r="I120" s="8" t="s">
        <v>194</v>
      </c>
    </row>
    <row r="121" spans="1:13" s="8" customFormat="1" ht="63" customHeight="1" x14ac:dyDescent="0.2">
      <c r="A121" s="21">
        <v>1106</v>
      </c>
      <c r="B121" s="21">
        <v>31001</v>
      </c>
      <c r="C121" s="22" t="s">
        <v>28</v>
      </c>
      <c r="D121" s="41">
        <f t="shared" si="29"/>
        <v>3930.8</v>
      </c>
      <c r="E121" s="41"/>
      <c r="F121" s="41"/>
      <c r="G121" s="41"/>
      <c r="H121" s="41">
        <v>3930.8</v>
      </c>
      <c r="M121" s="8">
        <v>4096100</v>
      </c>
    </row>
    <row r="122" spans="1:13" s="8" customFormat="1" ht="24" customHeight="1" x14ac:dyDescent="0.2">
      <c r="A122" s="27">
        <v>1004</v>
      </c>
      <c r="B122" s="27">
        <v>31002</v>
      </c>
      <c r="C122" s="28" t="s">
        <v>38</v>
      </c>
      <c r="D122" s="41">
        <f t="shared" si="29"/>
        <v>4750000</v>
      </c>
      <c r="E122" s="32"/>
      <c r="F122" s="32">
        <v>4750000</v>
      </c>
      <c r="G122" s="32"/>
      <c r="H122" s="32"/>
    </row>
    <row r="123" spans="1:13" s="8" customFormat="1" ht="54.75" customHeight="1" x14ac:dyDescent="0.2">
      <c r="A123" s="27">
        <v>1004</v>
      </c>
      <c r="B123" s="27">
        <v>31007</v>
      </c>
      <c r="C123" s="28" t="s">
        <v>129</v>
      </c>
      <c r="D123" s="41">
        <f>SUM(E123:H123)</f>
        <v>360000</v>
      </c>
      <c r="E123" s="32">
        <v>360000</v>
      </c>
      <c r="F123" s="32"/>
      <c r="G123" s="32"/>
      <c r="H123" s="32">
        <v>0</v>
      </c>
    </row>
    <row r="124" spans="1:13" s="8" customFormat="1" ht="54.75" customHeight="1" x14ac:dyDescent="0.2">
      <c r="A124" s="27">
        <v>1004</v>
      </c>
      <c r="B124" s="27">
        <v>31010</v>
      </c>
      <c r="C124" s="28" t="s">
        <v>187</v>
      </c>
      <c r="D124" s="41">
        <f t="shared" ref="D124:D126" si="30">SUM(E124:H124)</f>
        <v>54284.5</v>
      </c>
      <c r="E124" s="32"/>
      <c r="F124" s="32"/>
      <c r="G124" s="32">
        <v>54284.5</v>
      </c>
      <c r="H124" s="32"/>
    </row>
    <row r="125" spans="1:13" s="8" customFormat="1" ht="54.75" customHeight="1" x14ac:dyDescent="0.2">
      <c r="A125" s="27">
        <v>1004</v>
      </c>
      <c r="B125" s="27">
        <v>31011</v>
      </c>
      <c r="C125" s="28" t="s">
        <v>188</v>
      </c>
      <c r="D125" s="41">
        <f t="shared" si="30"/>
        <v>1133000</v>
      </c>
      <c r="E125" s="32"/>
      <c r="F125" s="32">
        <v>1100000</v>
      </c>
      <c r="G125" s="32">
        <v>33000</v>
      </c>
      <c r="H125" s="32"/>
    </row>
    <row r="126" spans="1:13" s="8" customFormat="1" ht="54.75" customHeight="1" x14ac:dyDescent="0.2">
      <c r="A126" s="27">
        <v>1004</v>
      </c>
      <c r="B126" s="27">
        <v>31012</v>
      </c>
      <c r="C126" s="28" t="s">
        <v>189</v>
      </c>
      <c r="D126" s="41">
        <f t="shared" si="30"/>
        <v>1000000</v>
      </c>
      <c r="E126" s="32"/>
      <c r="F126" s="32">
        <v>1000000</v>
      </c>
      <c r="G126" s="32"/>
      <c r="H126" s="32"/>
    </row>
    <row r="127" spans="1:13" s="8" customFormat="1" ht="54.75" customHeight="1" x14ac:dyDescent="0.2">
      <c r="A127" s="27">
        <v>1004</v>
      </c>
      <c r="B127" s="27">
        <v>31013</v>
      </c>
      <c r="C127" s="28" t="s">
        <v>190</v>
      </c>
      <c r="D127" s="41">
        <f>SUM(E127:H127)</f>
        <v>15000000</v>
      </c>
      <c r="E127" s="32">
        <v>15000000</v>
      </c>
      <c r="F127" s="32"/>
      <c r="G127" s="32"/>
      <c r="H127" s="32"/>
    </row>
    <row r="128" spans="1:13" s="8" customFormat="1" ht="54.75" customHeight="1" x14ac:dyDescent="0.2">
      <c r="A128" s="27">
        <v>1017</v>
      </c>
      <c r="B128" s="27">
        <v>21001</v>
      </c>
      <c r="C128" s="28" t="s">
        <v>191</v>
      </c>
      <c r="D128" s="41">
        <f t="shared" ref="D128:D130" si="31">SUM(E128:H128)</f>
        <v>1600000</v>
      </c>
      <c r="E128" s="32"/>
      <c r="F128" s="32">
        <v>1600000</v>
      </c>
      <c r="G128" s="32"/>
      <c r="H128" s="32"/>
    </row>
    <row r="129" spans="1:8" s="8" customFormat="1" ht="54.75" customHeight="1" x14ac:dyDescent="0.2">
      <c r="A129" s="27">
        <v>1017</v>
      </c>
      <c r="B129" s="27">
        <v>21002</v>
      </c>
      <c r="C129" s="28" t="s">
        <v>192</v>
      </c>
      <c r="D129" s="41">
        <f t="shared" si="31"/>
        <v>100000</v>
      </c>
      <c r="E129" s="32"/>
      <c r="F129" s="32">
        <v>100000</v>
      </c>
      <c r="G129" s="32"/>
      <c r="H129" s="32"/>
    </row>
    <row r="130" spans="1:8" s="8" customFormat="1" ht="84" customHeight="1" x14ac:dyDescent="0.2">
      <c r="A130" s="27">
        <v>1072</v>
      </c>
      <c r="B130" s="27">
        <v>31009</v>
      </c>
      <c r="C130" s="28" t="s">
        <v>193</v>
      </c>
      <c r="D130" s="41">
        <f t="shared" si="31"/>
        <v>750000</v>
      </c>
      <c r="E130" s="32">
        <v>750000</v>
      </c>
      <c r="F130" s="32"/>
      <c r="G130" s="32"/>
      <c r="H130" s="32"/>
    </row>
    <row r="131" spans="1:8" s="8" customFormat="1" ht="44.25" customHeight="1" x14ac:dyDescent="0.2">
      <c r="A131" s="6">
        <v>1109</v>
      </c>
      <c r="B131" s="6">
        <v>31001</v>
      </c>
      <c r="C131" s="7" t="s">
        <v>39</v>
      </c>
      <c r="D131" s="41">
        <f t="shared" si="29"/>
        <v>3000</v>
      </c>
      <c r="E131" s="32"/>
      <c r="F131" s="32"/>
      <c r="G131" s="32"/>
      <c r="H131" s="32">
        <v>3000</v>
      </c>
    </row>
    <row r="132" spans="1:8" s="8" customFormat="1" ht="44.25" customHeight="1" x14ac:dyDescent="0.2">
      <c r="A132" s="6">
        <v>1157</v>
      </c>
      <c r="B132" s="6">
        <v>21001</v>
      </c>
      <c r="C132" s="7" t="s">
        <v>195</v>
      </c>
      <c r="D132" s="41">
        <f t="shared" si="29"/>
        <v>4096100</v>
      </c>
      <c r="E132" s="32"/>
      <c r="F132" s="32">
        <v>4096100</v>
      </c>
      <c r="G132" s="32"/>
      <c r="H132" s="32"/>
    </row>
    <row r="133" spans="1:8" s="8" customFormat="1" ht="43.5" customHeight="1" x14ac:dyDescent="0.2">
      <c r="A133" s="6">
        <v>9004</v>
      </c>
      <c r="B133" s="6">
        <v>31001</v>
      </c>
      <c r="C133" s="7" t="s">
        <v>59</v>
      </c>
      <c r="D133" s="41">
        <f t="shared" si="29"/>
        <v>27300.3</v>
      </c>
      <c r="E133" s="32"/>
      <c r="F133" s="32"/>
      <c r="G133" s="32"/>
      <c r="H133" s="32">
        <v>27300.3</v>
      </c>
    </row>
    <row r="134" spans="1:8" x14ac:dyDescent="0.2">
      <c r="A134" s="5"/>
      <c r="B134" s="5"/>
      <c r="C134" s="9"/>
      <c r="D134" s="45"/>
      <c r="E134" s="33"/>
      <c r="F134" s="33"/>
      <c r="G134" s="33"/>
      <c r="H134" s="33"/>
    </row>
    <row r="135" spans="1:8" s="4" customFormat="1" ht="24.75" customHeight="1" x14ac:dyDescent="0.2">
      <c r="A135" s="5"/>
      <c r="B135" s="15"/>
      <c r="C135" s="15" t="s">
        <v>60</v>
      </c>
      <c r="D135" s="41">
        <f>D137</f>
        <v>20159.2</v>
      </c>
      <c r="E135" s="32">
        <f t="shared" ref="E135:H135" si="32">E137</f>
        <v>0</v>
      </c>
      <c r="F135" s="32">
        <f t="shared" si="32"/>
        <v>0</v>
      </c>
      <c r="G135" s="32">
        <f t="shared" si="32"/>
        <v>0</v>
      </c>
      <c r="H135" s="32">
        <f t="shared" si="32"/>
        <v>20159.2</v>
      </c>
    </row>
    <row r="136" spans="1:8" s="4" customFormat="1" x14ac:dyDescent="0.2">
      <c r="A136" s="5"/>
      <c r="B136" s="5"/>
      <c r="C136" s="5" t="s">
        <v>15</v>
      </c>
      <c r="D136" s="45"/>
      <c r="E136" s="33"/>
      <c r="F136" s="33"/>
      <c r="G136" s="33"/>
      <c r="H136" s="33"/>
    </row>
    <row r="137" spans="1:8" s="8" customFormat="1" ht="39.75" customHeight="1" x14ac:dyDescent="0.2">
      <c r="A137" s="6">
        <v>1108</v>
      </c>
      <c r="B137" s="6">
        <v>31001</v>
      </c>
      <c r="C137" s="7" t="s">
        <v>61</v>
      </c>
      <c r="D137" s="41">
        <f>SUM(E137:H137)</f>
        <v>20159.2</v>
      </c>
      <c r="E137" s="32"/>
      <c r="F137" s="32"/>
      <c r="G137" s="32"/>
      <c r="H137" s="32">
        <v>20159.2</v>
      </c>
    </row>
    <row r="138" spans="1:8" x14ac:dyDescent="0.2">
      <c r="A138" s="5"/>
      <c r="B138" s="5"/>
      <c r="C138" s="9"/>
      <c r="D138" s="45"/>
      <c r="E138" s="33"/>
      <c r="F138" s="33"/>
      <c r="G138" s="33"/>
      <c r="H138" s="33"/>
    </row>
    <row r="139" spans="1:8" s="4" customFormat="1" ht="40.5" customHeight="1" x14ac:dyDescent="0.2">
      <c r="A139" s="5"/>
      <c r="B139" s="15"/>
      <c r="C139" s="15" t="s">
        <v>62</v>
      </c>
      <c r="D139" s="41">
        <f>D141+D142</f>
        <v>23235.699999999997</v>
      </c>
      <c r="E139" s="32">
        <f t="shared" ref="E139:H139" si="33">E141+E142</f>
        <v>0</v>
      </c>
      <c r="F139" s="32">
        <f t="shared" si="33"/>
        <v>0</v>
      </c>
      <c r="G139" s="32">
        <f t="shared" si="33"/>
        <v>0</v>
      </c>
      <c r="H139" s="32">
        <f t="shared" si="33"/>
        <v>23235.699999999997</v>
      </c>
    </row>
    <row r="140" spans="1:8" s="4" customFormat="1" x14ac:dyDescent="0.2">
      <c r="A140" s="5"/>
      <c r="B140" s="5"/>
      <c r="C140" s="5" t="s">
        <v>15</v>
      </c>
      <c r="D140" s="45"/>
      <c r="E140" s="33"/>
      <c r="F140" s="33"/>
      <c r="G140" s="33"/>
      <c r="H140" s="33"/>
    </row>
    <row r="141" spans="1:8" s="8" customFormat="1" ht="51.75" x14ac:dyDescent="0.2">
      <c r="A141" s="6">
        <v>1112</v>
      </c>
      <c r="B141" s="6">
        <v>31001</v>
      </c>
      <c r="C141" s="7" t="s">
        <v>63</v>
      </c>
      <c r="D141" s="41">
        <f t="shared" ref="D141:D142" si="34">SUM(E141:H141)</f>
        <v>8618.4</v>
      </c>
      <c r="E141" s="32"/>
      <c r="F141" s="32"/>
      <c r="G141" s="32"/>
      <c r="H141" s="32">
        <v>8618.4</v>
      </c>
    </row>
    <row r="142" spans="1:8" s="8" customFormat="1" ht="34.5" x14ac:dyDescent="0.2">
      <c r="A142" s="6">
        <v>9018</v>
      </c>
      <c r="B142" s="6">
        <v>31001</v>
      </c>
      <c r="C142" s="7" t="s">
        <v>163</v>
      </c>
      <c r="D142" s="41">
        <f t="shared" si="34"/>
        <v>14617.3</v>
      </c>
      <c r="E142" s="32"/>
      <c r="F142" s="32"/>
      <c r="G142" s="32"/>
      <c r="H142" s="32">
        <v>14617.3</v>
      </c>
    </row>
    <row r="143" spans="1:8" x14ac:dyDescent="0.2">
      <c r="A143" s="5"/>
      <c r="B143" s="5"/>
      <c r="C143" s="9"/>
      <c r="D143" s="45"/>
      <c r="E143" s="33"/>
      <c r="F143" s="33"/>
      <c r="G143" s="33"/>
      <c r="H143" s="33"/>
    </row>
    <row r="144" spans="1:8" s="44" customFormat="1" ht="51.75" x14ac:dyDescent="0.2">
      <c r="A144" s="42"/>
      <c r="B144" s="43"/>
      <c r="C144" s="43" t="s">
        <v>144</v>
      </c>
      <c r="D144" s="49">
        <f>SUM(E144:H144)</f>
        <v>3469180.3</v>
      </c>
      <c r="E144" s="49">
        <f>SUM(E146:E148)</f>
        <v>0</v>
      </c>
      <c r="F144" s="49">
        <f t="shared" ref="F144:G144" si="35">SUM(F146:F148)</f>
        <v>0</v>
      </c>
      <c r="G144" s="49">
        <f t="shared" si="35"/>
        <v>10000</v>
      </c>
      <c r="H144" s="49">
        <f>SUM(H146:H148)</f>
        <v>3459180.3</v>
      </c>
    </row>
    <row r="145" spans="1:8" s="44" customFormat="1" x14ac:dyDescent="0.2">
      <c r="A145" s="42"/>
      <c r="B145" s="42"/>
      <c r="C145" s="42" t="s">
        <v>15</v>
      </c>
      <c r="D145" s="49"/>
      <c r="E145" s="50"/>
      <c r="F145" s="50"/>
      <c r="G145" s="50"/>
      <c r="H145" s="50"/>
    </row>
    <row r="146" spans="1:8" s="8" customFormat="1" ht="73.5" customHeight="1" x14ac:dyDescent="0.2">
      <c r="A146" s="21">
        <v>1219</v>
      </c>
      <c r="B146" s="21">
        <v>31001</v>
      </c>
      <c r="C146" s="22" t="s">
        <v>167</v>
      </c>
      <c r="D146" s="41">
        <f>SUM(E146:H146)</f>
        <v>10000</v>
      </c>
      <c r="E146" s="41"/>
      <c r="F146" s="41"/>
      <c r="G146" s="41">
        <v>10000</v>
      </c>
      <c r="H146" s="41"/>
    </row>
    <row r="147" spans="1:8" s="51" customFormat="1" ht="45" customHeight="1" x14ac:dyDescent="0.2">
      <c r="A147" s="21">
        <v>1220</v>
      </c>
      <c r="B147" s="21">
        <v>31001</v>
      </c>
      <c r="C147" s="22" t="s">
        <v>145</v>
      </c>
      <c r="D147" s="49">
        <f>SUM(E147:H147)</f>
        <v>2459180.2999999998</v>
      </c>
      <c r="E147" s="49"/>
      <c r="F147" s="49">
        <v>0</v>
      </c>
      <c r="G147" s="49">
        <v>0</v>
      </c>
      <c r="H147" s="49">
        <v>2459180.2999999998</v>
      </c>
    </row>
    <row r="148" spans="1:8" s="51" customFormat="1" ht="45" customHeight="1" x14ac:dyDescent="0.2">
      <c r="A148" s="21">
        <v>1164</v>
      </c>
      <c r="B148" s="21">
        <v>32001</v>
      </c>
      <c r="C148" s="22" t="s">
        <v>146</v>
      </c>
      <c r="D148" s="49">
        <f>SUM(E148:H148)</f>
        <v>1000000</v>
      </c>
      <c r="E148" s="49"/>
      <c r="F148" s="49"/>
      <c r="G148" s="49"/>
      <c r="H148" s="49">
        <v>1000000</v>
      </c>
    </row>
    <row r="149" spans="1:8" s="51" customFormat="1" x14ac:dyDescent="0.2">
      <c r="A149" s="21"/>
      <c r="B149" s="21"/>
      <c r="C149" s="22"/>
      <c r="D149" s="49"/>
      <c r="E149" s="49"/>
      <c r="F149" s="49"/>
      <c r="G149" s="49"/>
      <c r="H149" s="49"/>
    </row>
    <row r="150" spans="1:8" s="4" customFormat="1" ht="23.25" customHeight="1" x14ac:dyDescent="0.2">
      <c r="A150" s="5"/>
      <c r="B150" s="15"/>
      <c r="C150" s="15" t="s">
        <v>64</v>
      </c>
      <c r="D150" s="41">
        <f>D152</f>
        <v>243760</v>
      </c>
      <c r="E150" s="32">
        <f t="shared" ref="E150:H150" si="36">E152</f>
        <v>0</v>
      </c>
      <c r="F150" s="32">
        <f t="shared" si="36"/>
        <v>0</v>
      </c>
      <c r="G150" s="32">
        <f t="shared" si="36"/>
        <v>0</v>
      </c>
      <c r="H150" s="32">
        <f t="shared" si="36"/>
        <v>243760</v>
      </c>
    </row>
    <row r="151" spans="1:8" s="4" customFormat="1" x14ac:dyDescent="0.2">
      <c r="A151" s="5"/>
      <c r="B151" s="5"/>
      <c r="C151" s="5" t="s">
        <v>15</v>
      </c>
      <c r="D151" s="45"/>
      <c r="E151" s="33"/>
      <c r="F151" s="33"/>
      <c r="G151" s="33"/>
      <c r="H151" s="33"/>
    </row>
    <row r="152" spans="1:8" s="8" customFormat="1" ht="60.75" customHeight="1" x14ac:dyDescent="0.2">
      <c r="A152" s="21">
        <v>1143</v>
      </c>
      <c r="B152" s="21">
        <v>31001</v>
      </c>
      <c r="C152" s="22" t="s">
        <v>113</v>
      </c>
      <c r="D152" s="41">
        <f t="shared" ref="D152" si="37">SUM(E152:H152)</f>
        <v>243760</v>
      </c>
      <c r="E152" s="41"/>
      <c r="F152" s="41"/>
      <c r="G152" s="41"/>
      <c r="H152" s="41">
        <v>243760</v>
      </c>
    </row>
    <row r="153" spans="1:8" x14ac:dyDescent="0.2">
      <c r="A153" s="5"/>
      <c r="B153" s="5"/>
      <c r="C153" s="9"/>
      <c r="D153" s="45"/>
      <c r="E153" s="33"/>
      <c r="F153" s="33"/>
      <c r="G153" s="33"/>
      <c r="H153" s="33"/>
    </row>
    <row r="154" spans="1:8" s="4" customFormat="1" ht="41.25" customHeight="1" x14ac:dyDescent="0.2">
      <c r="A154" s="5"/>
      <c r="B154" s="15"/>
      <c r="C154" s="15" t="s">
        <v>65</v>
      </c>
      <c r="D154" s="41">
        <f>D156</f>
        <v>4358.8</v>
      </c>
      <c r="E154" s="32">
        <f t="shared" ref="E154:H154" si="38">E156</f>
        <v>0</v>
      </c>
      <c r="F154" s="32">
        <f t="shared" si="38"/>
        <v>0</v>
      </c>
      <c r="G154" s="32">
        <f t="shared" si="38"/>
        <v>0</v>
      </c>
      <c r="H154" s="32">
        <f t="shared" si="38"/>
        <v>4358.8</v>
      </c>
    </row>
    <row r="155" spans="1:8" s="4" customFormat="1" x14ac:dyDescent="0.2">
      <c r="A155" s="5"/>
      <c r="B155" s="5"/>
      <c r="C155" s="5" t="s">
        <v>15</v>
      </c>
      <c r="D155" s="45"/>
      <c r="E155" s="33"/>
      <c r="F155" s="33"/>
      <c r="G155" s="33"/>
      <c r="H155" s="33"/>
    </row>
    <row r="156" spans="1:8" s="8" customFormat="1" ht="58.5" customHeight="1" x14ac:dyDescent="0.2">
      <c r="A156" s="6">
        <v>1064</v>
      </c>
      <c r="B156" s="6">
        <v>31001</v>
      </c>
      <c r="C156" s="7" t="s">
        <v>66</v>
      </c>
      <c r="D156" s="41">
        <f t="shared" ref="D156" si="39">SUM(E156:H156)</f>
        <v>4358.8</v>
      </c>
      <c r="E156" s="32"/>
      <c r="F156" s="32"/>
      <c r="G156" s="32"/>
      <c r="H156" s="32">
        <v>4358.8</v>
      </c>
    </row>
    <row r="157" spans="1:8" x14ac:dyDescent="0.2">
      <c r="A157" s="5"/>
      <c r="B157" s="5"/>
      <c r="C157" s="9"/>
      <c r="D157" s="45"/>
      <c r="E157" s="33"/>
      <c r="F157" s="33"/>
      <c r="G157" s="33"/>
      <c r="H157" s="33"/>
    </row>
    <row r="158" spans="1:8" s="4" customFormat="1" ht="60" customHeight="1" x14ac:dyDescent="0.2">
      <c r="A158" s="5"/>
      <c r="B158" s="15"/>
      <c r="C158" s="15" t="s">
        <v>67</v>
      </c>
      <c r="D158" s="41">
        <f>D160</f>
        <v>3885</v>
      </c>
      <c r="E158" s="32">
        <f t="shared" ref="E158:H158" si="40">E160</f>
        <v>0</v>
      </c>
      <c r="F158" s="32">
        <f t="shared" si="40"/>
        <v>0</v>
      </c>
      <c r="G158" s="32">
        <f t="shared" si="40"/>
        <v>0</v>
      </c>
      <c r="H158" s="32">
        <f t="shared" si="40"/>
        <v>3885</v>
      </c>
    </row>
    <row r="159" spans="1:8" s="4" customFormat="1" x14ac:dyDescent="0.2">
      <c r="A159" s="5"/>
      <c r="B159" s="5"/>
      <c r="C159" s="5" t="s">
        <v>15</v>
      </c>
      <c r="D159" s="45"/>
      <c r="E159" s="33"/>
      <c r="F159" s="33"/>
      <c r="G159" s="33"/>
      <c r="H159" s="33"/>
    </row>
    <row r="160" spans="1:8" s="8" customFormat="1" ht="60" customHeight="1" x14ac:dyDescent="0.2">
      <c r="A160" s="6">
        <v>1034</v>
      </c>
      <c r="B160" s="6">
        <v>31001</v>
      </c>
      <c r="C160" s="7" t="s">
        <v>68</v>
      </c>
      <c r="D160" s="41">
        <f t="shared" ref="D160" si="41">SUM(E160:H160)</f>
        <v>3885</v>
      </c>
      <c r="E160" s="32"/>
      <c r="F160" s="32"/>
      <c r="G160" s="32"/>
      <c r="H160" s="32">
        <v>3885</v>
      </c>
    </row>
    <row r="161" spans="1:8" x14ac:dyDescent="0.2">
      <c r="A161" s="5"/>
      <c r="B161" s="5"/>
      <c r="C161" s="9"/>
      <c r="D161" s="45"/>
      <c r="E161" s="33"/>
      <c r="F161" s="33"/>
      <c r="G161" s="33"/>
      <c r="H161" s="33"/>
    </row>
    <row r="162" spans="1:8" s="4" customFormat="1" ht="60" customHeight="1" x14ac:dyDescent="0.2">
      <c r="A162" s="5"/>
      <c r="B162" s="15"/>
      <c r="C162" s="15" t="s">
        <v>120</v>
      </c>
      <c r="D162" s="41">
        <f>D164</f>
        <v>1400</v>
      </c>
      <c r="E162" s="32">
        <f t="shared" ref="E162:H162" si="42">E164</f>
        <v>0</v>
      </c>
      <c r="F162" s="32">
        <f t="shared" si="42"/>
        <v>0</v>
      </c>
      <c r="G162" s="32">
        <f t="shared" si="42"/>
        <v>0</v>
      </c>
      <c r="H162" s="32">
        <f t="shared" si="42"/>
        <v>1400</v>
      </c>
    </row>
    <row r="163" spans="1:8" s="4" customFormat="1" x14ac:dyDescent="0.2">
      <c r="A163" s="5"/>
      <c r="B163" s="5"/>
      <c r="C163" s="5" t="s">
        <v>15</v>
      </c>
      <c r="D163" s="45"/>
      <c r="E163" s="33"/>
      <c r="F163" s="33"/>
      <c r="G163" s="33"/>
      <c r="H163" s="33"/>
    </row>
    <row r="164" spans="1:8" s="8" customFormat="1" ht="60" customHeight="1" x14ac:dyDescent="0.2">
      <c r="A164" s="6">
        <v>1042</v>
      </c>
      <c r="B164" s="6">
        <v>31001</v>
      </c>
      <c r="C164" s="7" t="s">
        <v>121</v>
      </c>
      <c r="D164" s="41">
        <f t="shared" ref="D164" si="43">SUM(E164:H164)</f>
        <v>1400</v>
      </c>
      <c r="E164" s="32"/>
      <c r="F164" s="32"/>
      <c r="G164" s="32"/>
      <c r="H164" s="32">
        <v>1400</v>
      </c>
    </row>
    <row r="165" spans="1:8" s="8" customFormat="1" ht="25.5" customHeight="1" x14ac:dyDescent="0.2">
      <c r="A165" s="6"/>
      <c r="B165" s="6"/>
      <c r="C165" s="7"/>
      <c r="D165" s="41"/>
      <c r="E165" s="32"/>
      <c r="F165" s="32"/>
      <c r="G165" s="32"/>
      <c r="H165" s="32"/>
    </row>
    <row r="166" spans="1:8" s="4" customFormat="1" ht="30" customHeight="1" x14ac:dyDescent="0.2">
      <c r="A166" s="5"/>
      <c r="B166" s="15"/>
      <c r="C166" s="15" t="s">
        <v>173</v>
      </c>
      <c r="D166" s="41">
        <f>D168+D169+D175+D170+D171+D173+D174+D172</f>
        <v>964858.29999999993</v>
      </c>
      <c r="E166" s="32">
        <f>E168+E169+E175+E170+E171+E173+E174+E172</f>
        <v>0</v>
      </c>
      <c r="F166" s="32">
        <f>F168+F169+F175+F170+F171+F173+F174+F172</f>
        <v>0</v>
      </c>
      <c r="G166" s="32">
        <f>G168+G169+G175+G170+G171+G173+G174+G172</f>
        <v>414858.3</v>
      </c>
      <c r="H166" s="32">
        <f>H168+H169+H175+H170+H171+H173+H174+H172</f>
        <v>550000</v>
      </c>
    </row>
    <row r="167" spans="1:8" s="4" customFormat="1" x14ac:dyDescent="0.2">
      <c r="A167" s="5"/>
      <c r="B167" s="5"/>
      <c r="C167" s="5" t="s">
        <v>15</v>
      </c>
      <c r="D167" s="45"/>
      <c r="E167" s="33"/>
      <c r="F167" s="33"/>
      <c r="G167" s="33"/>
      <c r="H167" s="33"/>
    </row>
    <row r="168" spans="1:8" s="8" customFormat="1" ht="45" customHeight="1" x14ac:dyDescent="0.2">
      <c r="A168" s="6">
        <v>1012</v>
      </c>
      <c r="B168" s="6">
        <v>31002</v>
      </c>
      <c r="C168" s="7" t="s">
        <v>174</v>
      </c>
      <c r="D168" s="41">
        <f t="shared" ref="D168:D173" si="44">SUM(E168:H168)</f>
        <v>450000</v>
      </c>
      <c r="E168" s="32"/>
      <c r="F168" s="32"/>
      <c r="G168" s="32"/>
      <c r="H168" s="32">
        <v>450000</v>
      </c>
    </row>
    <row r="169" spans="1:8" s="8" customFormat="1" ht="63" customHeight="1" x14ac:dyDescent="0.2">
      <c r="A169" s="6">
        <v>1012</v>
      </c>
      <c r="B169" s="6">
        <v>31003</v>
      </c>
      <c r="C169" s="7" t="s">
        <v>175</v>
      </c>
      <c r="D169" s="41">
        <f t="shared" si="44"/>
        <v>100000</v>
      </c>
      <c r="E169" s="32"/>
      <c r="F169" s="32"/>
      <c r="G169" s="32"/>
      <c r="H169" s="32">
        <v>100000</v>
      </c>
    </row>
    <row r="170" spans="1:8" s="8" customFormat="1" ht="34.5" x14ac:dyDescent="0.2">
      <c r="A170" s="6">
        <v>1012</v>
      </c>
      <c r="B170" s="6">
        <v>31005</v>
      </c>
      <c r="C170" s="7" t="s">
        <v>69</v>
      </c>
      <c r="D170" s="41">
        <f t="shared" si="44"/>
        <v>30040.6</v>
      </c>
      <c r="E170" s="32"/>
      <c r="F170" s="32"/>
      <c r="G170" s="32">
        <v>30040.6</v>
      </c>
      <c r="H170" s="32"/>
    </row>
    <row r="171" spans="1:8" s="8" customFormat="1" ht="54" customHeight="1" x14ac:dyDescent="0.2">
      <c r="A171" s="6">
        <v>1012</v>
      </c>
      <c r="B171" s="6">
        <v>31006</v>
      </c>
      <c r="C171" s="7" t="s">
        <v>70</v>
      </c>
      <c r="D171" s="41">
        <f t="shared" si="44"/>
        <v>12000</v>
      </c>
      <c r="E171" s="32"/>
      <c r="F171" s="32"/>
      <c r="G171" s="32">
        <v>12000</v>
      </c>
      <c r="H171" s="32"/>
    </row>
    <row r="172" spans="1:8" s="8" customFormat="1" ht="54" customHeight="1" x14ac:dyDescent="0.2">
      <c r="A172" s="6">
        <v>1012</v>
      </c>
      <c r="B172" s="6">
        <v>31007</v>
      </c>
      <c r="C172" s="7" t="s">
        <v>114</v>
      </c>
      <c r="D172" s="41">
        <f>SUM(E172:H172)</f>
        <v>34088</v>
      </c>
      <c r="E172" s="32">
        <v>0</v>
      </c>
      <c r="F172" s="32">
        <v>0</v>
      </c>
      <c r="G172" s="32">
        <v>34088</v>
      </c>
      <c r="H172" s="32">
        <v>0</v>
      </c>
    </row>
    <row r="173" spans="1:8" s="8" customFormat="1" ht="54" customHeight="1" x14ac:dyDescent="0.2">
      <c r="A173" s="6">
        <v>1012</v>
      </c>
      <c r="B173" s="6">
        <v>31010</v>
      </c>
      <c r="C173" s="7" t="s">
        <v>117</v>
      </c>
      <c r="D173" s="41">
        <f t="shared" si="44"/>
        <v>32351</v>
      </c>
      <c r="E173" s="32"/>
      <c r="F173" s="32"/>
      <c r="G173" s="32">
        <v>32351</v>
      </c>
      <c r="H173" s="32"/>
    </row>
    <row r="174" spans="1:8" s="8" customFormat="1" ht="54" customHeight="1" x14ac:dyDescent="0.2">
      <c r="A174" s="6">
        <v>1012</v>
      </c>
      <c r="B174" s="6">
        <v>31011</v>
      </c>
      <c r="C174" s="7" t="s">
        <v>118</v>
      </c>
      <c r="D174" s="41">
        <f>SUM(E174:H174)</f>
        <v>6278.7</v>
      </c>
      <c r="E174" s="32"/>
      <c r="F174" s="32"/>
      <c r="G174" s="32">
        <v>6278.7</v>
      </c>
      <c r="H174" s="32"/>
    </row>
    <row r="175" spans="1:8" s="8" customFormat="1" ht="61.5" customHeight="1" x14ac:dyDescent="0.2">
      <c r="A175" s="6">
        <v>1012</v>
      </c>
      <c r="B175" s="6">
        <v>31013</v>
      </c>
      <c r="C175" s="7" t="s">
        <v>164</v>
      </c>
      <c r="D175" s="41">
        <f>SUM(E175:H175)</f>
        <v>300100</v>
      </c>
      <c r="E175" s="32"/>
      <c r="F175" s="32"/>
      <c r="G175" s="32">
        <v>300100</v>
      </c>
      <c r="H175" s="32"/>
    </row>
    <row r="176" spans="1:8" x14ac:dyDescent="0.2">
      <c r="A176" s="5"/>
      <c r="B176" s="5"/>
      <c r="C176" s="9"/>
      <c r="D176" s="45"/>
      <c r="E176" s="33"/>
      <c r="F176" s="33"/>
      <c r="G176" s="33"/>
      <c r="H176" s="33"/>
    </row>
    <row r="177" spans="1:8" s="4" customFormat="1" ht="24.75" customHeight="1" x14ac:dyDescent="0.2">
      <c r="A177" s="5"/>
      <c r="B177" s="15"/>
      <c r="C177" s="15" t="s">
        <v>71</v>
      </c>
      <c r="D177" s="41">
        <f>D179+D180+D181+D186</f>
        <v>1897262.5</v>
      </c>
      <c r="E177" s="32">
        <f t="shared" ref="E177" si="45">E179+E180+E181+E186</f>
        <v>0</v>
      </c>
      <c r="F177" s="32">
        <f>F179+F180+F181+F186</f>
        <v>90348.5</v>
      </c>
      <c r="G177" s="32">
        <f>G179+G180+G181+G186</f>
        <v>42000</v>
      </c>
      <c r="H177" s="32">
        <f>H179+H180+H181+H186</f>
        <v>1764914</v>
      </c>
    </row>
    <row r="178" spans="1:8" s="4" customFormat="1" x14ac:dyDescent="0.2">
      <c r="A178" s="5"/>
      <c r="B178" s="5"/>
      <c r="C178" s="5" t="s">
        <v>15</v>
      </c>
      <c r="D178" s="45"/>
      <c r="E178" s="33"/>
      <c r="F178" s="33"/>
      <c r="G178" s="33"/>
      <c r="H178" s="33"/>
    </row>
    <row r="179" spans="1:8" s="8" customFormat="1" ht="42" customHeight="1" x14ac:dyDescent="0.2">
      <c r="A179" s="6">
        <v>1023</v>
      </c>
      <c r="B179" s="6">
        <v>31001</v>
      </c>
      <c r="C179" s="7" t="s">
        <v>72</v>
      </c>
      <c r="D179" s="41">
        <f t="shared" ref="D179:D180" si="46">SUM(E179:H179)</f>
        <v>440000</v>
      </c>
      <c r="E179" s="32"/>
      <c r="F179" s="32"/>
      <c r="G179" s="32"/>
      <c r="H179" s="32">
        <v>440000</v>
      </c>
    </row>
    <row r="180" spans="1:8" s="8" customFormat="1" ht="42" customHeight="1" x14ac:dyDescent="0.2">
      <c r="A180" s="6">
        <v>9006</v>
      </c>
      <c r="B180" s="6">
        <v>31001</v>
      </c>
      <c r="C180" s="7" t="s">
        <v>73</v>
      </c>
      <c r="D180" s="41">
        <f t="shared" si="46"/>
        <v>1324914</v>
      </c>
      <c r="E180" s="32"/>
      <c r="F180" s="32"/>
      <c r="G180" s="32"/>
      <c r="H180" s="32">
        <v>1324914</v>
      </c>
    </row>
    <row r="181" spans="1:8" s="8" customFormat="1" ht="42" customHeight="1" x14ac:dyDescent="0.2">
      <c r="A181" s="6">
        <v>9006</v>
      </c>
      <c r="B181" s="6">
        <v>31003</v>
      </c>
      <c r="C181" s="7" t="s">
        <v>74</v>
      </c>
      <c r="D181" s="41">
        <f>SUM(D183:D185)</f>
        <v>38000</v>
      </c>
      <c r="E181" s="32">
        <f>SUM(E183:E185)</f>
        <v>0</v>
      </c>
      <c r="F181" s="32">
        <f>SUM(F183:F185)</f>
        <v>0</v>
      </c>
      <c r="G181" s="32">
        <f>SUM(G183:G185)</f>
        <v>38000</v>
      </c>
      <c r="H181" s="32">
        <f>SUM(H183:H185)</f>
        <v>0</v>
      </c>
    </row>
    <row r="182" spans="1:8" s="4" customFormat="1" x14ac:dyDescent="0.2">
      <c r="A182" s="5"/>
      <c r="B182" s="5"/>
      <c r="C182" s="5" t="s">
        <v>15</v>
      </c>
      <c r="D182" s="45"/>
      <c r="E182" s="33"/>
      <c r="F182" s="33"/>
      <c r="G182" s="33"/>
      <c r="H182" s="33"/>
    </row>
    <row r="183" spans="1:8" s="4" customFormat="1" ht="86.25" x14ac:dyDescent="0.2">
      <c r="A183" s="5"/>
      <c r="B183" s="5"/>
      <c r="C183" s="18" t="s">
        <v>168</v>
      </c>
      <c r="D183" s="45">
        <f>SUM(E183:H183)</f>
        <v>5000</v>
      </c>
      <c r="E183" s="33"/>
      <c r="F183" s="33"/>
      <c r="G183" s="33">
        <v>5000</v>
      </c>
      <c r="H183" s="33"/>
    </row>
    <row r="184" spans="1:8" s="10" customFormat="1" ht="87.75" customHeight="1" x14ac:dyDescent="0.2">
      <c r="A184" s="20"/>
      <c r="B184" s="20"/>
      <c r="C184" s="18" t="s">
        <v>169</v>
      </c>
      <c r="D184" s="45">
        <f t="shared" ref="D184:D185" si="47">SUM(E184:H184)</f>
        <v>15000</v>
      </c>
      <c r="E184" s="39"/>
      <c r="F184" s="39"/>
      <c r="G184" s="39">
        <v>15000</v>
      </c>
      <c r="H184" s="39"/>
    </row>
    <row r="185" spans="1:8" s="10" customFormat="1" ht="87.75" customHeight="1" x14ac:dyDescent="0.2">
      <c r="A185" s="20"/>
      <c r="B185" s="20"/>
      <c r="C185" s="18" t="s">
        <v>170</v>
      </c>
      <c r="D185" s="45">
        <f t="shared" si="47"/>
        <v>18000</v>
      </c>
      <c r="E185" s="39"/>
      <c r="F185" s="39"/>
      <c r="G185" s="39">
        <v>18000</v>
      </c>
      <c r="H185" s="39"/>
    </row>
    <row r="186" spans="1:8" s="8" customFormat="1" ht="42" customHeight="1" x14ac:dyDescent="0.2">
      <c r="A186" s="6">
        <v>9006</v>
      </c>
      <c r="B186" s="6">
        <v>31004</v>
      </c>
      <c r="C186" s="7" t="s">
        <v>75</v>
      </c>
      <c r="D186" s="41">
        <f>SUM(D188:D190)</f>
        <v>94348.5</v>
      </c>
      <c r="E186" s="32">
        <f>SUM(E188:E190)</f>
        <v>0</v>
      </c>
      <c r="F186" s="32">
        <f>SUM(F188:F190)</f>
        <v>90348.5</v>
      </c>
      <c r="G186" s="32">
        <f>SUM(G188:G190)</f>
        <v>4000</v>
      </c>
      <c r="H186" s="32">
        <f>SUM(H188:H190)</f>
        <v>0</v>
      </c>
    </row>
    <row r="187" spans="1:8" s="4" customFormat="1" x14ac:dyDescent="0.2">
      <c r="A187" s="5"/>
      <c r="B187" s="5"/>
      <c r="C187" s="5" t="s">
        <v>15</v>
      </c>
      <c r="D187" s="45"/>
      <c r="E187" s="33"/>
      <c r="F187" s="33"/>
      <c r="G187" s="33"/>
      <c r="H187" s="33"/>
    </row>
    <row r="188" spans="1:8" ht="65.25" customHeight="1" x14ac:dyDescent="0.2">
      <c r="A188" s="5"/>
      <c r="B188" s="5"/>
      <c r="C188" s="18" t="s">
        <v>130</v>
      </c>
      <c r="D188" s="58">
        <f>SUM(E188:H188)</f>
        <v>90348.5</v>
      </c>
      <c r="E188" s="33"/>
      <c r="F188" s="33">
        <v>90348.5</v>
      </c>
      <c r="G188" s="33"/>
      <c r="H188" s="33"/>
    </row>
    <row r="189" spans="1:8" ht="90" customHeight="1" x14ac:dyDescent="0.2">
      <c r="A189" s="5"/>
      <c r="B189" s="5"/>
      <c r="C189" s="18" t="s">
        <v>171</v>
      </c>
      <c r="D189" s="58">
        <f>SUM(E189:H189)</f>
        <v>2500</v>
      </c>
      <c r="E189" s="33"/>
      <c r="F189" s="33"/>
      <c r="G189" s="33">
        <v>2500</v>
      </c>
      <c r="H189" s="33"/>
    </row>
    <row r="190" spans="1:8" ht="90.75" customHeight="1" x14ac:dyDescent="0.2">
      <c r="A190" s="5"/>
      <c r="B190" s="5"/>
      <c r="C190" s="18" t="s">
        <v>172</v>
      </c>
      <c r="D190" s="58">
        <f>SUM(E190:H190)</f>
        <v>1500</v>
      </c>
      <c r="E190" s="33"/>
      <c r="F190" s="33"/>
      <c r="G190" s="33">
        <v>1500</v>
      </c>
      <c r="H190" s="33"/>
    </row>
    <row r="191" spans="1:8" ht="27" customHeight="1" x14ac:dyDescent="0.2">
      <c r="A191" s="5"/>
      <c r="B191" s="5"/>
      <c r="C191" s="18"/>
      <c r="D191" s="58"/>
      <c r="E191" s="33"/>
      <c r="F191" s="33"/>
      <c r="G191" s="33"/>
      <c r="H191" s="33"/>
    </row>
    <row r="192" spans="1:8" s="4" customFormat="1" ht="34.5" x14ac:dyDescent="0.2">
      <c r="A192" s="5"/>
      <c r="B192" s="15"/>
      <c r="C192" s="15" t="s">
        <v>76</v>
      </c>
      <c r="D192" s="41">
        <f>D194+D195+D202+D203</f>
        <v>582407.48</v>
      </c>
      <c r="E192" s="32">
        <f t="shared" ref="E192:H192" si="48">E194+E195+E202+E203</f>
        <v>76334.38</v>
      </c>
      <c r="F192" s="32">
        <f t="shared" si="48"/>
        <v>124000</v>
      </c>
      <c r="G192" s="32">
        <f t="shared" si="48"/>
        <v>20573.099999999999</v>
      </c>
      <c r="H192" s="32">
        <f t="shared" si="48"/>
        <v>361500</v>
      </c>
    </row>
    <row r="193" spans="1:8" s="4" customFormat="1" x14ac:dyDescent="0.2">
      <c r="A193" s="5"/>
      <c r="B193" s="5"/>
      <c r="C193" s="5" t="s">
        <v>15</v>
      </c>
      <c r="D193" s="45"/>
      <c r="E193" s="33"/>
      <c r="F193" s="33"/>
      <c r="G193" s="33"/>
      <c r="H193" s="33"/>
    </row>
    <row r="194" spans="1:8" s="8" customFormat="1" ht="43.5" customHeight="1" x14ac:dyDescent="0.2">
      <c r="A194" s="6">
        <v>1138</v>
      </c>
      <c r="B194" s="6">
        <v>31001</v>
      </c>
      <c r="C194" s="7" t="s">
        <v>77</v>
      </c>
      <c r="D194" s="41">
        <f t="shared" ref="D194" si="49">SUM(E194:H194)</f>
        <v>194900</v>
      </c>
      <c r="E194" s="32"/>
      <c r="F194" s="32"/>
      <c r="G194" s="32"/>
      <c r="H194" s="32">
        <v>194900</v>
      </c>
    </row>
    <row r="195" spans="1:8" s="46" customFormat="1" ht="85.5" customHeight="1" x14ac:dyDescent="0.2">
      <c r="A195" s="21">
        <v>1138</v>
      </c>
      <c r="B195" s="21">
        <v>31002</v>
      </c>
      <c r="C195" s="22" t="s">
        <v>147</v>
      </c>
      <c r="D195" s="49">
        <f>SUM(D197:D201)</f>
        <v>220907.48</v>
      </c>
      <c r="E195" s="49">
        <f>SUM(E197:E201)</f>
        <v>76334.38</v>
      </c>
      <c r="F195" s="49">
        <f t="shared" ref="F195:H195" si="50">SUM(F197:F201)</f>
        <v>124000</v>
      </c>
      <c r="G195" s="49">
        <f t="shared" si="50"/>
        <v>20573.099999999999</v>
      </c>
      <c r="H195" s="49">
        <f t="shared" si="50"/>
        <v>0</v>
      </c>
    </row>
    <row r="196" spans="1:8" s="46" customFormat="1" ht="22.5" customHeight="1" x14ac:dyDescent="0.2">
      <c r="A196" s="21"/>
      <c r="B196" s="21"/>
      <c r="C196" s="42" t="s">
        <v>148</v>
      </c>
      <c r="D196" s="49"/>
      <c r="E196" s="49"/>
      <c r="F196" s="49"/>
      <c r="G196" s="49"/>
      <c r="H196" s="49"/>
    </row>
    <row r="197" spans="1:8" s="46" customFormat="1" ht="43.5" customHeight="1" x14ac:dyDescent="0.2">
      <c r="A197" s="21"/>
      <c r="B197" s="21"/>
      <c r="C197" s="18" t="s">
        <v>149</v>
      </c>
      <c r="D197" s="49">
        <f>SUM(E197:H197)</f>
        <v>65194.48</v>
      </c>
      <c r="E197" s="49">
        <v>65194.48</v>
      </c>
      <c r="F197" s="49"/>
      <c r="G197" s="49"/>
      <c r="H197" s="49"/>
    </row>
    <row r="198" spans="1:8" s="46" customFormat="1" ht="43.5" customHeight="1" x14ac:dyDescent="0.2">
      <c r="A198" s="21"/>
      <c r="B198" s="21"/>
      <c r="C198" s="18" t="s">
        <v>150</v>
      </c>
      <c r="D198" s="49">
        <f t="shared" ref="D198:D201" si="51">SUM(E198:H198)</f>
        <v>11139.9</v>
      </c>
      <c r="E198" s="49">
        <v>11139.9</v>
      </c>
      <c r="F198" s="49"/>
      <c r="G198" s="49"/>
      <c r="H198" s="49"/>
    </row>
    <row r="199" spans="1:8" s="46" customFormat="1" ht="61.5" customHeight="1" x14ac:dyDescent="0.2">
      <c r="A199" s="21"/>
      <c r="B199" s="21"/>
      <c r="C199" s="18" t="s">
        <v>151</v>
      </c>
      <c r="D199" s="49">
        <f t="shared" si="51"/>
        <v>56471.43</v>
      </c>
      <c r="E199" s="49"/>
      <c r="F199" s="49">
        <v>56471.43</v>
      </c>
      <c r="G199" s="49"/>
      <c r="H199" s="49"/>
    </row>
    <row r="200" spans="1:8" s="46" customFormat="1" ht="43.5" customHeight="1" x14ac:dyDescent="0.2">
      <c r="A200" s="21"/>
      <c r="B200" s="21"/>
      <c r="C200" s="18" t="s">
        <v>152</v>
      </c>
      <c r="D200" s="49">
        <f t="shared" si="51"/>
        <v>67528.570000000007</v>
      </c>
      <c r="E200" s="49"/>
      <c r="F200" s="49">
        <v>67528.570000000007</v>
      </c>
      <c r="G200" s="49"/>
      <c r="H200" s="49"/>
    </row>
    <row r="201" spans="1:8" s="46" customFormat="1" ht="56.25" customHeight="1" x14ac:dyDescent="0.2">
      <c r="A201" s="21"/>
      <c r="B201" s="21"/>
      <c r="C201" s="18" t="s">
        <v>153</v>
      </c>
      <c r="D201" s="49">
        <f t="shared" si="51"/>
        <v>20573.099999999999</v>
      </c>
      <c r="E201" s="49"/>
      <c r="F201" s="49"/>
      <c r="G201" s="49">
        <v>20573.099999999999</v>
      </c>
      <c r="H201" s="49"/>
    </row>
    <row r="202" spans="1:8" s="46" customFormat="1" ht="85.5" customHeight="1" x14ac:dyDescent="0.2">
      <c r="A202" s="21">
        <v>1138</v>
      </c>
      <c r="B202" s="21">
        <v>31003</v>
      </c>
      <c r="C202" s="22" t="s">
        <v>154</v>
      </c>
      <c r="D202" s="49">
        <f>+E202+F202+G202+H202</f>
        <v>153200</v>
      </c>
      <c r="E202" s="49">
        <v>0</v>
      </c>
      <c r="F202" s="49">
        <v>0</v>
      </c>
      <c r="G202" s="49">
        <v>0</v>
      </c>
      <c r="H202" s="49">
        <v>153200</v>
      </c>
    </row>
    <row r="203" spans="1:8" s="8" customFormat="1" ht="85.5" customHeight="1" x14ac:dyDescent="0.2">
      <c r="A203" s="6">
        <v>1138</v>
      </c>
      <c r="B203" s="6">
        <v>31005</v>
      </c>
      <c r="C203" s="7" t="s">
        <v>78</v>
      </c>
      <c r="D203" s="41">
        <f t="shared" ref="D203" si="52">SUM(E203:H203)</f>
        <v>13400</v>
      </c>
      <c r="E203" s="32"/>
      <c r="F203" s="32"/>
      <c r="G203" s="32"/>
      <c r="H203" s="32">
        <v>13400</v>
      </c>
    </row>
    <row r="204" spans="1:8" ht="22.5" customHeight="1" x14ac:dyDescent="0.2">
      <c r="A204" s="5"/>
      <c r="B204" s="5"/>
      <c r="C204" s="9"/>
      <c r="D204" s="45"/>
      <c r="E204" s="33"/>
      <c r="F204" s="33"/>
      <c r="G204" s="33"/>
      <c r="H204" s="33"/>
    </row>
    <row r="205" spans="1:8" s="4" customFormat="1" ht="36" customHeight="1" x14ac:dyDescent="0.2">
      <c r="A205" s="5"/>
      <c r="B205" s="15"/>
      <c r="C205" s="15" t="s">
        <v>79</v>
      </c>
      <c r="D205" s="41">
        <f>SUM(D207:D210)</f>
        <v>653762.69999999995</v>
      </c>
      <c r="E205" s="32">
        <f t="shared" ref="E205:H205" si="53">SUM(E207:E210)</f>
        <v>0</v>
      </c>
      <c r="F205" s="32">
        <f t="shared" si="53"/>
        <v>0</v>
      </c>
      <c r="G205" s="32">
        <f t="shared" si="53"/>
        <v>0</v>
      </c>
      <c r="H205" s="32">
        <f t="shared" si="53"/>
        <v>653762.69999999995</v>
      </c>
    </row>
    <row r="206" spans="1:8" s="4" customFormat="1" ht="25.5" customHeight="1" x14ac:dyDescent="0.2">
      <c r="A206" s="5"/>
      <c r="B206" s="5"/>
      <c r="C206" s="5" t="s">
        <v>15</v>
      </c>
      <c r="D206" s="45"/>
      <c r="E206" s="33"/>
      <c r="F206" s="33"/>
      <c r="G206" s="33"/>
      <c r="H206" s="33"/>
    </row>
    <row r="207" spans="1:8" s="8" customFormat="1" ht="61.5" customHeight="1" x14ac:dyDescent="0.2">
      <c r="A207" s="6">
        <v>9005</v>
      </c>
      <c r="B207" s="6">
        <v>31001</v>
      </c>
      <c r="C207" s="7" t="s">
        <v>80</v>
      </c>
      <c r="D207" s="41">
        <f>SUM(E207:H207)</f>
        <v>2660</v>
      </c>
      <c r="E207" s="32"/>
      <c r="F207" s="32"/>
      <c r="G207" s="32"/>
      <c r="H207" s="32">
        <v>2660</v>
      </c>
    </row>
    <row r="208" spans="1:8" s="8" customFormat="1" ht="56.25" customHeight="1" x14ac:dyDescent="0.2">
      <c r="A208" s="6">
        <v>9008</v>
      </c>
      <c r="B208" s="6">
        <v>31001</v>
      </c>
      <c r="C208" s="7" t="s">
        <v>81</v>
      </c>
      <c r="D208" s="41">
        <f t="shared" ref="D208" si="54">SUM(E208:H208)</f>
        <v>500</v>
      </c>
      <c r="E208" s="32"/>
      <c r="F208" s="32"/>
      <c r="G208" s="32"/>
      <c r="H208" s="32">
        <v>500</v>
      </c>
    </row>
    <row r="209" spans="1:8" s="8" customFormat="1" ht="56.25" customHeight="1" x14ac:dyDescent="0.2">
      <c r="A209" s="21">
        <v>9009</v>
      </c>
      <c r="B209" s="21">
        <v>31001</v>
      </c>
      <c r="C209" s="22" t="s">
        <v>123</v>
      </c>
      <c r="D209" s="41">
        <f t="shared" ref="D209:D210" si="55">SUM(E209:H209)</f>
        <v>515041.7</v>
      </c>
      <c r="E209" s="32"/>
      <c r="F209" s="32"/>
      <c r="G209" s="32"/>
      <c r="H209" s="32">
        <v>515041.7</v>
      </c>
    </row>
    <row r="210" spans="1:8" s="8" customFormat="1" ht="85.5" customHeight="1" x14ac:dyDescent="0.2">
      <c r="A210" s="21">
        <v>9010</v>
      </c>
      <c r="B210" s="21">
        <v>31001</v>
      </c>
      <c r="C210" s="22" t="s">
        <v>124</v>
      </c>
      <c r="D210" s="41">
        <f t="shared" si="55"/>
        <v>135561</v>
      </c>
      <c r="E210" s="32"/>
      <c r="F210" s="32"/>
      <c r="G210" s="32"/>
      <c r="H210" s="32">
        <v>135561</v>
      </c>
    </row>
    <row r="211" spans="1:8" x14ac:dyDescent="0.2">
      <c r="A211" s="5"/>
      <c r="B211" s="5"/>
      <c r="C211" s="9"/>
      <c r="D211" s="45"/>
      <c r="E211" s="33"/>
      <c r="F211" s="33"/>
      <c r="G211" s="33"/>
      <c r="H211" s="33"/>
    </row>
    <row r="212" spans="1:8" s="4" customFormat="1" ht="24.75" customHeight="1" x14ac:dyDescent="0.2">
      <c r="A212" s="5"/>
      <c r="B212" s="15"/>
      <c r="C212" s="15" t="s">
        <v>82</v>
      </c>
      <c r="D212" s="41">
        <f>D214</f>
        <v>12085.5</v>
      </c>
      <c r="E212" s="32">
        <f t="shared" ref="E212:H212" si="56">E214</f>
        <v>0</v>
      </c>
      <c r="F212" s="32">
        <f t="shared" si="56"/>
        <v>0</v>
      </c>
      <c r="G212" s="32">
        <f t="shared" si="56"/>
        <v>0</v>
      </c>
      <c r="H212" s="32">
        <f t="shared" si="56"/>
        <v>12085.5</v>
      </c>
    </row>
    <row r="213" spans="1:8" s="4" customFormat="1" x14ac:dyDescent="0.2">
      <c r="A213" s="5"/>
      <c r="B213" s="5"/>
      <c r="C213" s="5" t="s">
        <v>15</v>
      </c>
      <c r="D213" s="45"/>
      <c r="E213" s="33"/>
      <c r="F213" s="33"/>
      <c r="G213" s="33"/>
      <c r="H213" s="33"/>
    </row>
    <row r="214" spans="1:8" s="8" customFormat="1" ht="39.75" customHeight="1" x14ac:dyDescent="0.2">
      <c r="A214" s="6">
        <v>1161</v>
      </c>
      <c r="B214" s="6">
        <v>31001</v>
      </c>
      <c r="C214" s="7" t="s">
        <v>83</v>
      </c>
      <c r="D214" s="41">
        <f t="shared" ref="D214" si="57">SUM(E214:H214)</f>
        <v>12085.5</v>
      </c>
      <c r="E214" s="32"/>
      <c r="F214" s="32"/>
      <c r="G214" s="32"/>
      <c r="H214" s="32">
        <v>12085.5</v>
      </c>
    </row>
    <row r="215" spans="1:8" x14ac:dyDescent="0.2">
      <c r="A215" s="5"/>
      <c r="B215" s="5"/>
      <c r="C215" s="9"/>
      <c r="D215" s="45"/>
      <c r="E215" s="33"/>
      <c r="F215" s="33"/>
      <c r="G215" s="33"/>
      <c r="H215" s="33"/>
    </row>
    <row r="216" spans="1:8" s="4" customFormat="1" ht="44.25" customHeight="1" x14ac:dyDescent="0.2">
      <c r="A216" s="5"/>
      <c r="B216" s="15"/>
      <c r="C216" s="15" t="s">
        <v>84</v>
      </c>
      <c r="D216" s="41">
        <f>D218</f>
        <v>3474.8</v>
      </c>
      <c r="E216" s="32">
        <f t="shared" ref="E216:H216" si="58">E218</f>
        <v>0</v>
      </c>
      <c r="F216" s="32">
        <f t="shared" si="58"/>
        <v>0</v>
      </c>
      <c r="G216" s="32">
        <f t="shared" si="58"/>
        <v>0</v>
      </c>
      <c r="H216" s="32">
        <f t="shared" si="58"/>
        <v>3474.8</v>
      </c>
    </row>
    <row r="217" spans="1:8" s="4" customFormat="1" x14ac:dyDescent="0.2">
      <c r="A217" s="5"/>
      <c r="B217" s="5"/>
      <c r="C217" s="5" t="s">
        <v>15</v>
      </c>
      <c r="D217" s="45"/>
      <c r="E217" s="33"/>
      <c r="F217" s="33"/>
      <c r="G217" s="33"/>
      <c r="H217" s="33"/>
    </row>
    <row r="218" spans="1:8" s="8" customFormat="1" ht="58.5" customHeight="1" x14ac:dyDescent="0.2">
      <c r="A218" s="6">
        <v>1060</v>
      </c>
      <c r="B218" s="6">
        <v>31001</v>
      </c>
      <c r="C218" s="7" t="s">
        <v>115</v>
      </c>
      <c r="D218" s="41">
        <f t="shared" ref="D218" si="59">SUM(E218:H218)</f>
        <v>3474.8</v>
      </c>
      <c r="E218" s="32"/>
      <c r="F218" s="32"/>
      <c r="G218" s="32"/>
      <c r="H218" s="32">
        <v>3474.8</v>
      </c>
    </row>
    <row r="219" spans="1:8" x14ac:dyDescent="0.2">
      <c r="A219" s="5"/>
      <c r="B219" s="5"/>
      <c r="C219" s="9"/>
      <c r="D219" s="45"/>
      <c r="E219" s="33"/>
      <c r="F219" s="33"/>
      <c r="G219" s="33"/>
      <c r="H219" s="33"/>
    </row>
    <row r="220" spans="1:8" s="4" customFormat="1" ht="22.5" customHeight="1" x14ac:dyDescent="0.2">
      <c r="A220" s="5"/>
      <c r="B220" s="15"/>
      <c r="C220" s="15" t="s">
        <v>85</v>
      </c>
      <c r="D220" s="41">
        <f>D222</f>
        <v>27547.8</v>
      </c>
      <c r="E220" s="32">
        <f t="shared" ref="E220:H220" si="60">E222</f>
        <v>0</v>
      </c>
      <c r="F220" s="32">
        <f t="shared" si="60"/>
        <v>0</v>
      </c>
      <c r="G220" s="32">
        <f t="shared" si="60"/>
        <v>0</v>
      </c>
      <c r="H220" s="32">
        <f t="shared" si="60"/>
        <v>27547.8</v>
      </c>
    </row>
    <row r="221" spans="1:8" s="4" customFormat="1" x14ac:dyDescent="0.2">
      <c r="A221" s="5"/>
      <c r="B221" s="5"/>
      <c r="C221" s="5" t="s">
        <v>15</v>
      </c>
      <c r="D221" s="45"/>
      <c r="E221" s="33"/>
      <c r="F221" s="33"/>
      <c r="G221" s="33"/>
      <c r="H221" s="33"/>
    </row>
    <row r="222" spans="1:8" s="8" customFormat="1" ht="43.5" customHeight="1" x14ac:dyDescent="0.2">
      <c r="A222" s="6">
        <v>1180</v>
      </c>
      <c r="B222" s="6">
        <v>31001</v>
      </c>
      <c r="C222" s="7" t="s">
        <v>86</v>
      </c>
      <c r="D222" s="41">
        <f t="shared" ref="D222" si="61">SUM(E222:H222)</f>
        <v>27547.8</v>
      </c>
      <c r="E222" s="32"/>
      <c r="F222" s="32"/>
      <c r="G222" s="32"/>
      <c r="H222" s="32">
        <v>27547.8</v>
      </c>
    </row>
    <row r="223" spans="1:8" x14ac:dyDescent="0.2">
      <c r="A223" s="5"/>
      <c r="B223" s="5"/>
      <c r="C223" s="9"/>
      <c r="D223" s="45"/>
      <c r="E223" s="33"/>
      <c r="F223" s="33"/>
      <c r="G223" s="33"/>
      <c r="H223" s="33"/>
    </row>
    <row r="224" spans="1:8" s="4" customFormat="1" ht="21.75" customHeight="1" x14ac:dyDescent="0.2">
      <c r="A224" s="5"/>
      <c r="B224" s="15"/>
      <c r="C224" s="15" t="s">
        <v>87</v>
      </c>
      <c r="D224" s="41">
        <f>D226+D227+D232</f>
        <v>547620</v>
      </c>
      <c r="E224" s="32">
        <f t="shared" ref="E224:H224" si="62">E226+E227+E232</f>
        <v>0</v>
      </c>
      <c r="F224" s="32">
        <f t="shared" si="62"/>
        <v>0</v>
      </c>
      <c r="G224" s="32">
        <f t="shared" si="62"/>
        <v>543000</v>
      </c>
      <c r="H224" s="32">
        <f t="shared" si="62"/>
        <v>4620</v>
      </c>
    </row>
    <row r="225" spans="1:8" s="4" customFormat="1" x14ac:dyDescent="0.2">
      <c r="A225" s="5"/>
      <c r="B225" s="5"/>
      <c r="C225" s="5" t="s">
        <v>15</v>
      </c>
      <c r="D225" s="45"/>
      <c r="E225" s="33"/>
      <c r="F225" s="33"/>
      <c r="G225" s="33"/>
      <c r="H225" s="33"/>
    </row>
    <row r="226" spans="1:8" s="8" customFormat="1" ht="42" customHeight="1" x14ac:dyDescent="0.2">
      <c r="A226" s="6">
        <v>1103</v>
      </c>
      <c r="B226" s="6">
        <v>11002</v>
      </c>
      <c r="C226" s="7" t="s">
        <v>88</v>
      </c>
      <c r="D226" s="41">
        <f t="shared" ref="D226" si="63">SUM(E226:H226)</f>
        <v>48000</v>
      </c>
      <c r="E226" s="32"/>
      <c r="F226" s="32"/>
      <c r="G226" s="32">
        <v>48000</v>
      </c>
      <c r="H226" s="32"/>
    </row>
    <row r="227" spans="1:8" s="8" customFormat="1" ht="61.5" customHeight="1" x14ac:dyDescent="0.2">
      <c r="A227" s="6">
        <v>1103</v>
      </c>
      <c r="B227" s="6">
        <v>11003</v>
      </c>
      <c r="C227" s="7" t="s">
        <v>89</v>
      </c>
      <c r="D227" s="41">
        <f>SUM(E227:H227)</f>
        <v>495000</v>
      </c>
      <c r="E227" s="32">
        <v>0</v>
      </c>
      <c r="F227" s="32">
        <v>0</v>
      </c>
      <c r="G227" s="32">
        <v>495000</v>
      </c>
      <c r="H227" s="32">
        <v>0</v>
      </c>
    </row>
    <row r="228" spans="1:8" s="8" customFormat="1" ht="27" customHeight="1" x14ac:dyDescent="0.2">
      <c r="A228" s="6"/>
      <c r="B228" s="6"/>
      <c r="C228" s="5" t="s">
        <v>182</v>
      </c>
      <c r="D228" s="41">
        <f>SUM(E228:H228)</f>
        <v>495000</v>
      </c>
      <c r="E228" s="32">
        <f t="shared" ref="E228:F228" si="64">SUM(E229:E231)</f>
        <v>0</v>
      </c>
      <c r="F228" s="32">
        <f t="shared" si="64"/>
        <v>0</v>
      </c>
      <c r="G228" s="32">
        <f>SUM(G229:G231)</f>
        <v>495000</v>
      </c>
      <c r="H228" s="32">
        <f>SUM(H229:H231)</f>
        <v>0</v>
      </c>
    </row>
    <row r="229" spans="1:8" s="8" customFormat="1" ht="114" customHeight="1" x14ac:dyDescent="0.2">
      <c r="A229" s="6"/>
      <c r="B229" s="6"/>
      <c r="C229" s="18" t="s">
        <v>186</v>
      </c>
      <c r="D229" s="41">
        <f>SUM(E229:H229)</f>
        <v>236109</v>
      </c>
      <c r="E229" s="32"/>
      <c r="F229" s="32"/>
      <c r="G229" s="32">
        <v>236109</v>
      </c>
      <c r="H229" s="32"/>
    </row>
    <row r="230" spans="1:8" s="8" customFormat="1" ht="110.25" customHeight="1" x14ac:dyDescent="0.2">
      <c r="A230" s="6"/>
      <c r="B230" s="6"/>
      <c r="C230" s="18" t="s">
        <v>184</v>
      </c>
      <c r="D230" s="41">
        <f t="shared" ref="D230:D231" si="65">SUM(E230:H230)</f>
        <v>84916</v>
      </c>
      <c r="E230" s="32"/>
      <c r="F230" s="32"/>
      <c r="G230" s="32">
        <v>84916</v>
      </c>
      <c r="H230" s="32"/>
    </row>
    <row r="231" spans="1:8" s="8" customFormat="1" ht="105.75" customHeight="1" x14ac:dyDescent="0.2">
      <c r="A231" s="6"/>
      <c r="B231" s="6"/>
      <c r="C231" s="18" t="s">
        <v>185</v>
      </c>
      <c r="D231" s="41">
        <f t="shared" si="65"/>
        <v>173975</v>
      </c>
      <c r="E231" s="32"/>
      <c r="F231" s="32"/>
      <c r="G231" s="32">
        <v>173975</v>
      </c>
      <c r="H231" s="32"/>
    </row>
    <row r="232" spans="1:8" s="8" customFormat="1" ht="62.25" customHeight="1" x14ac:dyDescent="0.2">
      <c r="A232" s="6">
        <v>1103</v>
      </c>
      <c r="B232" s="6">
        <v>31001</v>
      </c>
      <c r="C232" s="7" t="s">
        <v>90</v>
      </c>
      <c r="D232" s="41">
        <f t="shared" ref="D232" si="66">SUM(E232:H232)</f>
        <v>4620</v>
      </c>
      <c r="E232" s="32"/>
      <c r="F232" s="32"/>
      <c r="G232" s="32"/>
      <c r="H232" s="32">
        <v>4620</v>
      </c>
    </row>
    <row r="233" spans="1:8" ht="19.5" customHeight="1" x14ac:dyDescent="0.2">
      <c r="A233" s="5"/>
      <c r="B233" s="5"/>
      <c r="C233" s="7"/>
      <c r="D233" s="41"/>
      <c r="E233" s="33"/>
      <c r="F233" s="33"/>
      <c r="G233" s="32"/>
      <c r="H233" s="33"/>
    </row>
    <row r="234" spans="1:8" s="4" customFormat="1" ht="21" customHeight="1" x14ac:dyDescent="0.2">
      <c r="A234" s="5"/>
      <c r="B234" s="15"/>
      <c r="C234" s="15" t="s">
        <v>92</v>
      </c>
      <c r="D234" s="41">
        <f>D236</f>
        <v>13181</v>
      </c>
      <c r="E234" s="32">
        <f>E236</f>
        <v>0</v>
      </c>
      <c r="F234" s="32">
        <f>F236</f>
        <v>0</v>
      </c>
      <c r="G234" s="32">
        <f>G236</f>
        <v>0</v>
      </c>
      <c r="H234" s="32">
        <f>H236</f>
        <v>13181</v>
      </c>
    </row>
    <row r="235" spans="1:8" s="4" customFormat="1" x14ac:dyDescent="0.2">
      <c r="A235" s="5"/>
      <c r="B235" s="5"/>
      <c r="C235" s="5" t="s">
        <v>15</v>
      </c>
      <c r="D235" s="45"/>
      <c r="E235" s="33"/>
      <c r="F235" s="33"/>
      <c r="G235" s="33"/>
      <c r="H235" s="33"/>
    </row>
    <row r="236" spans="1:8" s="8" customFormat="1" ht="40.5" customHeight="1" x14ac:dyDescent="0.2">
      <c r="A236" s="6">
        <v>1002</v>
      </c>
      <c r="B236" s="6">
        <v>31001</v>
      </c>
      <c r="C236" s="7" t="s">
        <v>93</v>
      </c>
      <c r="D236" s="41">
        <f t="shared" ref="D236" si="67">SUM(E236:H236)</f>
        <v>13181</v>
      </c>
      <c r="E236" s="32"/>
      <c r="F236" s="32"/>
      <c r="G236" s="32"/>
      <c r="H236" s="32">
        <v>13181</v>
      </c>
    </row>
    <row r="237" spans="1:8" x14ac:dyDescent="0.2">
      <c r="A237" s="5"/>
      <c r="B237" s="5"/>
      <c r="C237" s="9"/>
      <c r="D237" s="45"/>
      <c r="E237" s="33"/>
      <c r="F237" s="33"/>
      <c r="G237" s="33"/>
      <c r="H237" s="33"/>
    </row>
    <row r="238" spans="1:8" s="4" customFormat="1" ht="21" customHeight="1" x14ac:dyDescent="0.2">
      <c r="A238" s="5"/>
      <c r="B238" s="15"/>
      <c r="C238" s="15" t="s">
        <v>94</v>
      </c>
      <c r="D238" s="41">
        <f>D240</f>
        <v>6981.5</v>
      </c>
      <c r="E238" s="32">
        <f>E240</f>
        <v>0</v>
      </c>
      <c r="F238" s="32">
        <f>F240</f>
        <v>0</v>
      </c>
      <c r="G238" s="32">
        <f>G240</f>
        <v>0</v>
      </c>
      <c r="H238" s="32">
        <f>H240</f>
        <v>6981.5</v>
      </c>
    </row>
    <row r="239" spans="1:8" s="4" customFormat="1" x14ac:dyDescent="0.2">
      <c r="A239" s="5"/>
      <c r="B239" s="5"/>
      <c r="C239" s="5" t="s">
        <v>15</v>
      </c>
      <c r="D239" s="45"/>
      <c r="E239" s="33"/>
      <c r="F239" s="33"/>
      <c r="G239" s="33"/>
      <c r="H239" s="33"/>
    </row>
    <row r="240" spans="1:8" s="8" customFormat="1" ht="40.5" customHeight="1" x14ac:dyDescent="0.2">
      <c r="A240" s="6">
        <v>1009</v>
      </c>
      <c r="B240" s="6">
        <v>31001</v>
      </c>
      <c r="C240" s="7" t="s">
        <v>95</v>
      </c>
      <c r="D240" s="41">
        <f t="shared" ref="D240" si="68">SUM(E240:H240)</f>
        <v>6981.5</v>
      </c>
      <c r="E240" s="32"/>
      <c r="F240" s="32"/>
      <c r="G240" s="32"/>
      <c r="H240" s="32">
        <v>6981.5</v>
      </c>
    </row>
    <row r="241" spans="1:8" x14ac:dyDescent="0.2">
      <c r="A241" s="5"/>
      <c r="B241" s="5"/>
      <c r="C241" s="9"/>
      <c r="D241" s="45"/>
      <c r="E241" s="33"/>
      <c r="F241" s="33"/>
      <c r="G241" s="33"/>
      <c r="H241" s="33"/>
    </row>
    <row r="242" spans="1:8" s="4" customFormat="1" ht="21" customHeight="1" x14ac:dyDescent="0.2">
      <c r="A242" s="5"/>
      <c r="B242" s="15"/>
      <c r="C242" s="15" t="s">
        <v>96</v>
      </c>
      <c r="D242" s="41">
        <f>D244</f>
        <v>3325</v>
      </c>
      <c r="E242" s="32">
        <f>E244</f>
        <v>0</v>
      </c>
      <c r="F242" s="32">
        <f>F244</f>
        <v>0</v>
      </c>
      <c r="G242" s="32">
        <f>G244</f>
        <v>0</v>
      </c>
      <c r="H242" s="32">
        <f>H244</f>
        <v>3325</v>
      </c>
    </row>
    <row r="243" spans="1:8" s="4" customFormat="1" x14ac:dyDescent="0.2">
      <c r="A243" s="5"/>
      <c r="B243" s="5"/>
      <c r="C243" s="5" t="s">
        <v>15</v>
      </c>
      <c r="D243" s="45"/>
      <c r="E243" s="33"/>
      <c r="F243" s="33"/>
      <c r="G243" s="33"/>
      <c r="H243" s="33"/>
    </row>
    <row r="244" spans="1:8" s="8" customFormat="1" ht="40.5" customHeight="1" x14ac:dyDescent="0.2">
      <c r="A244" s="6">
        <v>1010</v>
      </c>
      <c r="B244" s="6">
        <v>31001</v>
      </c>
      <c r="C244" s="7" t="s">
        <v>97</v>
      </c>
      <c r="D244" s="41">
        <f t="shared" ref="D244" si="69">SUM(E244:H244)</f>
        <v>3325</v>
      </c>
      <c r="E244" s="32"/>
      <c r="F244" s="32"/>
      <c r="G244" s="32"/>
      <c r="H244" s="32">
        <v>3325</v>
      </c>
    </row>
    <row r="245" spans="1:8" x14ac:dyDescent="0.2">
      <c r="A245" s="5"/>
      <c r="B245" s="5"/>
      <c r="C245" s="9"/>
      <c r="D245" s="45"/>
      <c r="E245" s="33"/>
      <c r="F245" s="33"/>
      <c r="G245" s="33"/>
      <c r="H245" s="33"/>
    </row>
    <row r="246" spans="1:8" s="4" customFormat="1" ht="21" customHeight="1" x14ac:dyDescent="0.2">
      <c r="A246" s="5"/>
      <c r="B246" s="15"/>
      <c r="C246" s="15" t="s">
        <v>98</v>
      </c>
      <c r="D246" s="41">
        <f>D248</f>
        <v>15869</v>
      </c>
      <c r="E246" s="32">
        <f>E248</f>
        <v>0</v>
      </c>
      <c r="F246" s="32">
        <f>F248</f>
        <v>0</v>
      </c>
      <c r="G246" s="32">
        <f>G248</f>
        <v>0</v>
      </c>
      <c r="H246" s="32">
        <f>H248</f>
        <v>15869</v>
      </c>
    </row>
    <row r="247" spans="1:8" s="4" customFormat="1" x14ac:dyDescent="0.2">
      <c r="A247" s="5"/>
      <c r="B247" s="5"/>
      <c r="C247" s="5" t="s">
        <v>15</v>
      </c>
      <c r="D247" s="45"/>
      <c r="E247" s="33"/>
      <c r="F247" s="33"/>
      <c r="G247" s="33"/>
      <c r="H247" s="33"/>
    </row>
    <row r="248" spans="1:8" s="8" customFormat="1" ht="40.5" customHeight="1" x14ac:dyDescent="0.2">
      <c r="A248" s="6">
        <v>1025</v>
      </c>
      <c r="B248" s="6">
        <v>31001</v>
      </c>
      <c r="C248" s="7" t="s">
        <v>99</v>
      </c>
      <c r="D248" s="41">
        <f t="shared" ref="D248" si="70">SUM(E248:H248)</f>
        <v>15869</v>
      </c>
      <c r="E248" s="32"/>
      <c r="F248" s="32"/>
      <c r="G248" s="32"/>
      <c r="H248" s="32">
        <v>15869</v>
      </c>
    </row>
    <row r="249" spans="1:8" x14ac:dyDescent="0.2">
      <c r="A249" s="5"/>
      <c r="B249" s="5"/>
      <c r="C249" s="9"/>
      <c r="D249" s="45"/>
      <c r="E249" s="33"/>
      <c r="F249" s="33"/>
      <c r="G249" s="33"/>
      <c r="H249" s="33"/>
    </row>
    <row r="250" spans="1:8" s="4" customFormat="1" ht="21" customHeight="1" x14ac:dyDescent="0.2">
      <c r="A250" s="5"/>
      <c r="B250" s="15"/>
      <c r="C250" s="15" t="s">
        <v>100</v>
      </c>
      <c r="D250" s="41">
        <f>D252</f>
        <v>3500</v>
      </c>
      <c r="E250" s="32">
        <f>E252</f>
        <v>0</v>
      </c>
      <c r="F250" s="32">
        <f>F252</f>
        <v>0</v>
      </c>
      <c r="G250" s="32">
        <f>G252</f>
        <v>0</v>
      </c>
      <c r="H250" s="32">
        <f>H252</f>
        <v>3500</v>
      </c>
    </row>
    <row r="251" spans="1:8" s="4" customFormat="1" x14ac:dyDescent="0.2">
      <c r="A251" s="5"/>
      <c r="B251" s="5"/>
      <c r="C251" s="5" t="s">
        <v>15</v>
      </c>
      <c r="D251" s="45"/>
      <c r="E251" s="33"/>
      <c r="F251" s="33"/>
      <c r="G251" s="33"/>
      <c r="H251" s="33"/>
    </row>
    <row r="252" spans="1:8" s="8" customFormat="1" ht="40.5" customHeight="1" x14ac:dyDescent="0.2">
      <c r="A252" s="6">
        <v>1030</v>
      </c>
      <c r="B252" s="6">
        <v>31001</v>
      </c>
      <c r="C252" s="7" t="s">
        <v>101</v>
      </c>
      <c r="D252" s="41">
        <f t="shared" ref="D252" si="71">SUM(E252:H252)</f>
        <v>3500</v>
      </c>
      <c r="E252" s="32"/>
      <c r="F252" s="32"/>
      <c r="G252" s="32"/>
      <c r="H252" s="32">
        <v>3500</v>
      </c>
    </row>
    <row r="253" spans="1:8" x14ac:dyDescent="0.2">
      <c r="A253" s="5"/>
      <c r="B253" s="5"/>
      <c r="C253" s="9"/>
      <c r="D253" s="45"/>
      <c r="E253" s="33"/>
      <c r="F253" s="33"/>
      <c r="G253" s="33"/>
      <c r="H253" s="33"/>
    </row>
    <row r="254" spans="1:8" s="4" customFormat="1" ht="21" customHeight="1" x14ac:dyDescent="0.2">
      <c r="A254" s="5"/>
      <c r="B254" s="15"/>
      <c r="C254" s="15" t="s">
        <v>102</v>
      </c>
      <c r="D254" s="41">
        <f>D256</f>
        <v>4893.3999999999996</v>
      </c>
      <c r="E254" s="32">
        <f>E256</f>
        <v>0</v>
      </c>
      <c r="F254" s="32">
        <f>F256</f>
        <v>0</v>
      </c>
      <c r="G254" s="32">
        <f>G256</f>
        <v>0</v>
      </c>
      <c r="H254" s="32">
        <f>H256</f>
        <v>4893.3999999999996</v>
      </c>
    </row>
    <row r="255" spans="1:8" s="4" customFormat="1" x14ac:dyDescent="0.2">
      <c r="A255" s="5"/>
      <c r="B255" s="5"/>
      <c r="C255" s="5" t="s">
        <v>15</v>
      </c>
      <c r="D255" s="45"/>
      <c r="E255" s="33"/>
      <c r="F255" s="33"/>
      <c r="G255" s="33"/>
      <c r="H255" s="33"/>
    </row>
    <row r="256" spans="1:8" s="8" customFormat="1" ht="40.5" customHeight="1" x14ac:dyDescent="0.2">
      <c r="A256" s="6">
        <v>1039</v>
      </c>
      <c r="B256" s="6">
        <v>31001</v>
      </c>
      <c r="C256" s="7" t="s">
        <v>103</v>
      </c>
      <c r="D256" s="41">
        <f t="shared" ref="D256" si="72">SUM(E256:H256)</f>
        <v>4893.3999999999996</v>
      </c>
      <c r="E256" s="32"/>
      <c r="F256" s="32"/>
      <c r="G256" s="32"/>
      <c r="H256" s="32">
        <v>4893.3999999999996</v>
      </c>
    </row>
    <row r="257" spans="1:8" x14ac:dyDescent="0.2">
      <c r="A257" s="5"/>
      <c r="B257" s="5"/>
      <c r="C257" s="9"/>
      <c r="D257" s="45"/>
      <c r="E257" s="33"/>
      <c r="F257" s="33"/>
      <c r="G257" s="33"/>
      <c r="H257" s="33"/>
    </row>
    <row r="258" spans="1:8" s="4" customFormat="1" ht="21" customHeight="1" x14ac:dyDescent="0.2">
      <c r="A258" s="5"/>
      <c r="B258" s="15"/>
      <c r="C258" s="15" t="s">
        <v>104</v>
      </c>
      <c r="D258" s="41">
        <f>D260</f>
        <v>3000</v>
      </c>
      <c r="E258" s="32">
        <f>E260</f>
        <v>0</v>
      </c>
      <c r="F258" s="32">
        <f>F260</f>
        <v>0</v>
      </c>
      <c r="G258" s="32">
        <f>G260</f>
        <v>0</v>
      </c>
      <c r="H258" s="32">
        <f>H260</f>
        <v>3000</v>
      </c>
    </row>
    <row r="259" spans="1:8" s="4" customFormat="1" x14ac:dyDescent="0.2">
      <c r="A259" s="5"/>
      <c r="B259" s="5"/>
      <c r="C259" s="5" t="s">
        <v>15</v>
      </c>
      <c r="D259" s="45"/>
      <c r="E259" s="33"/>
      <c r="F259" s="33"/>
      <c r="G259" s="33"/>
      <c r="H259" s="33"/>
    </row>
    <row r="260" spans="1:8" s="8" customFormat="1" ht="40.5" customHeight="1" x14ac:dyDescent="0.2">
      <c r="A260" s="6">
        <v>1047</v>
      </c>
      <c r="B260" s="6">
        <v>31001</v>
      </c>
      <c r="C260" s="7" t="s">
        <v>105</v>
      </c>
      <c r="D260" s="41">
        <f t="shared" ref="D260" si="73">SUM(E260:H260)</f>
        <v>3000</v>
      </c>
      <c r="E260" s="32"/>
      <c r="F260" s="32"/>
      <c r="G260" s="32"/>
      <c r="H260" s="32">
        <v>3000</v>
      </c>
    </row>
    <row r="261" spans="1:8" x14ac:dyDescent="0.2">
      <c r="A261" s="5"/>
      <c r="B261" s="5"/>
      <c r="C261" s="9"/>
      <c r="D261" s="45"/>
      <c r="E261" s="33"/>
      <c r="F261" s="33"/>
      <c r="G261" s="33"/>
      <c r="H261" s="33"/>
    </row>
    <row r="262" spans="1:8" s="4" customFormat="1" ht="21" customHeight="1" x14ac:dyDescent="0.2">
      <c r="A262" s="5"/>
      <c r="B262" s="15"/>
      <c r="C262" s="15" t="s">
        <v>106</v>
      </c>
      <c r="D262" s="41">
        <f>D264</f>
        <v>17233.3</v>
      </c>
      <c r="E262" s="32">
        <f>E264</f>
        <v>0</v>
      </c>
      <c r="F262" s="32">
        <f>F264</f>
        <v>0</v>
      </c>
      <c r="G262" s="32">
        <f>G264</f>
        <v>0</v>
      </c>
      <c r="H262" s="32">
        <f>H264</f>
        <v>17233.3</v>
      </c>
    </row>
    <row r="263" spans="1:8" s="4" customFormat="1" x14ac:dyDescent="0.2">
      <c r="A263" s="5"/>
      <c r="B263" s="5"/>
      <c r="C263" s="5" t="s">
        <v>15</v>
      </c>
      <c r="D263" s="45"/>
      <c r="E263" s="33"/>
      <c r="F263" s="33"/>
      <c r="G263" s="33"/>
      <c r="H263" s="33"/>
    </row>
    <row r="264" spans="1:8" s="8" customFormat="1" ht="40.5" customHeight="1" x14ac:dyDescent="0.2">
      <c r="A264" s="6">
        <v>1051</v>
      </c>
      <c r="B264" s="6">
        <v>31001</v>
      </c>
      <c r="C264" s="7" t="s">
        <v>107</v>
      </c>
      <c r="D264" s="41">
        <f t="shared" ref="D264" si="74">SUM(E264:H264)</f>
        <v>17233.3</v>
      </c>
      <c r="E264" s="32"/>
      <c r="F264" s="32"/>
      <c r="G264" s="32"/>
      <c r="H264" s="32">
        <v>17233.3</v>
      </c>
    </row>
    <row r="265" spans="1:8" x14ac:dyDescent="0.2">
      <c r="A265" s="5"/>
      <c r="B265" s="5"/>
      <c r="C265" s="9"/>
      <c r="D265" s="45"/>
      <c r="E265" s="33"/>
      <c r="F265" s="33"/>
      <c r="G265" s="33"/>
      <c r="H265" s="33"/>
    </row>
    <row r="266" spans="1:8" s="4" customFormat="1" ht="21" customHeight="1" x14ac:dyDescent="0.2">
      <c r="A266" s="5"/>
      <c r="B266" s="15"/>
      <c r="C266" s="15" t="s">
        <v>108</v>
      </c>
      <c r="D266" s="41">
        <f>D268</f>
        <v>4945.5</v>
      </c>
      <c r="E266" s="32">
        <f>E268</f>
        <v>0</v>
      </c>
      <c r="F266" s="32">
        <f>F268</f>
        <v>0</v>
      </c>
      <c r="G266" s="32">
        <f>G268</f>
        <v>0</v>
      </c>
      <c r="H266" s="32">
        <f>H268</f>
        <v>4945.5</v>
      </c>
    </row>
    <row r="267" spans="1:8" s="4" customFormat="1" x14ac:dyDescent="0.2">
      <c r="A267" s="5"/>
      <c r="B267" s="5"/>
      <c r="C267" s="5" t="s">
        <v>15</v>
      </c>
      <c r="D267" s="45"/>
      <c r="E267" s="33"/>
      <c r="F267" s="33"/>
      <c r="G267" s="33"/>
      <c r="H267" s="33"/>
    </row>
    <row r="268" spans="1:8" s="8" customFormat="1" ht="40.5" customHeight="1" x14ac:dyDescent="0.2">
      <c r="A268" s="6">
        <v>1055</v>
      </c>
      <c r="B268" s="6">
        <v>31001</v>
      </c>
      <c r="C268" s="7" t="s">
        <v>109</v>
      </c>
      <c r="D268" s="41">
        <f t="shared" ref="D268" si="75">SUM(E268:H268)</f>
        <v>4945.5</v>
      </c>
      <c r="E268" s="32"/>
      <c r="F268" s="32"/>
      <c r="G268" s="32"/>
      <c r="H268" s="32">
        <v>4945.5</v>
      </c>
    </row>
  </sheetData>
  <customSheetViews>
    <customSheetView guid="{E7299FF9-9BFD-4228-A75B-920C4DDCA7D1}" showPageBreaks="1" topLeftCell="A123">
      <selection activeCell="K128" sqref="K12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2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3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8A68503D-EAEE-49D7-B957-F867E305B493}" showPageBreaks="1" printArea="1">
      <selection activeCell="D131" sqref="D131:D132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</customSheetViews>
  <mergeCells count="8">
    <mergeCell ref="A1:H1"/>
    <mergeCell ref="A2:H2"/>
    <mergeCell ref="A3:H3"/>
    <mergeCell ref="G4:H4"/>
    <mergeCell ref="A5:B5"/>
    <mergeCell ref="C5:C6"/>
    <mergeCell ref="D5:D6"/>
    <mergeCell ref="E5:H5"/>
  </mergeCells>
  <printOptions horizontalCentered="1"/>
  <pageMargins left="0.36" right="0.3" top="0.28999999999999998" bottom="0.36" header="0.17" footer="0.17"/>
  <pageSetup paperSize="9" scale="91" firstPageNumber="230" orientation="landscape" useFirstPageNumber="1" horizontalDpi="96" verticalDpi="96" r:id="rId6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Sheet5</vt:lpstr>
      <vt:lpstr>Sheet5!Print_Area</vt:lpstr>
      <vt:lpstr>Sheet5!Print_Titles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Anahit Badalyan</cp:lastModifiedBy>
  <cp:lastPrinted>2019-09-28T12:15:50Z</cp:lastPrinted>
  <dcterms:created xsi:type="dcterms:W3CDTF">2019-07-04T05:37:23Z</dcterms:created>
  <dcterms:modified xsi:type="dcterms:W3CDTF">2019-09-28T12:16:00Z</dcterms:modified>
</cp:coreProperties>
</file>